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 2026\10. Odnowa\2. SWZ\"/>
    </mc:Choice>
  </mc:AlternateContent>
  <xr:revisionPtr revIDLastSave="0" documentId="8_{B0C4CCD7-63EF-4ADD-8FEA-EB86C2D760B1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OFERTA" sheetId="1" r:id="rId1"/>
  </sheets>
  <definedNames>
    <definedName name="_xlnm.Print_Area" localSheetId="0">OFERTA!$A$1:$G$121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5" i="1" l="1"/>
  <c r="G107" i="1"/>
  <c r="G106" i="1"/>
  <c r="G103" i="1"/>
  <c r="G102" i="1"/>
  <c r="G101" i="1"/>
  <c r="G100" i="1"/>
  <c r="G99" i="1"/>
  <c r="G98" i="1"/>
  <c r="G97" i="1"/>
  <c r="G96" i="1"/>
  <c r="G95" i="1"/>
  <c r="G94" i="1"/>
  <c r="G92" i="1"/>
  <c r="G90" i="1"/>
  <c r="G89" i="1"/>
  <c r="G88" i="1"/>
  <c r="G87" i="1"/>
  <c r="G86" i="1"/>
  <c r="G85" i="1"/>
  <c r="G84" i="1"/>
  <c r="G82" i="1"/>
  <c r="G81" i="1"/>
  <c r="G79" i="1"/>
  <c r="G78" i="1"/>
  <c r="G77" i="1"/>
  <c r="G76" i="1"/>
  <c r="G74" i="1"/>
  <c r="G73" i="1"/>
  <c r="G72" i="1"/>
  <c r="G71" i="1"/>
  <c r="G69" i="1"/>
  <c r="G67" i="1"/>
  <c r="G66" i="1"/>
  <c r="G63" i="1"/>
  <c r="G62" i="1"/>
  <c r="G61" i="1"/>
  <c r="G60" i="1"/>
  <c r="G59" i="1"/>
  <c r="G58" i="1"/>
  <c r="G57" i="1"/>
  <c r="G56" i="1"/>
  <c r="G55" i="1"/>
  <c r="G53" i="1"/>
  <c r="G52" i="1"/>
  <c r="G50" i="1"/>
  <c r="G49" i="1"/>
  <c r="G48" i="1"/>
  <c r="G46" i="1"/>
  <c r="G45" i="1"/>
  <c r="G44" i="1"/>
  <c r="G43" i="1"/>
  <c r="G42" i="1"/>
  <c r="G41" i="1"/>
  <c r="G39" i="1"/>
  <c r="G38" i="1"/>
  <c r="G37" i="1"/>
  <c r="G36" i="1"/>
  <c r="G35" i="1"/>
  <c r="G33" i="1"/>
  <c r="G32" i="1"/>
  <c r="G29" i="1"/>
  <c r="G28" i="1"/>
  <c r="G27" i="1"/>
  <c r="G26" i="1"/>
  <c r="G25" i="1"/>
  <c r="G24" i="1"/>
  <c r="G23" i="1"/>
  <c r="G21" i="1"/>
  <c r="G20" i="1"/>
  <c r="G19" i="1"/>
  <c r="G18" i="1"/>
  <c r="G16" i="1"/>
  <c r="G14" i="1"/>
  <c r="G12" i="1"/>
  <c r="G11" i="1"/>
  <c r="G10" i="1"/>
  <c r="G9" i="1"/>
  <c r="G8" i="1"/>
  <c r="G7" i="1"/>
  <c r="G6" i="1"/>
  <c r="G108" i="1" l="1"/>
  <c r="F110" i="1" l="1"/>
  <c r="G110" i="1" s="1"/>
  <c r="G111" i="1" s="1"/>
  <c r="G112" i="1" s="1"/>
  <c r="G113" i="1" s="1"/>
</calcChain>
</file>

<file path=xl/sharedStrings.xml><?xml version="1.0" encoding="utf-8"?>
<sst xmlns="http://schemas.openxmlformats.org/spreadsheetml/2006/main" count="374" uniqueCount="252">
  <si>
    <t xml:space="preserve">          K O S Z T O R Y S  O F E R T O W Y</t>
  </si>
  <si>
    <t>Odnowa nawierzchni DW 269 odc. Choceń - Wilkowiczki od km 49+400 do km 52+890,                          dł. 3,490 km</t>
  </si>
  <si>
    <t>Lp.</t>
  </si>
  <si>
    <t>Podstawa</t>
  </si>
  <si>
    <t>Opis</t>
  </si>
  <si>
    <t>Jedn.obm.</t>
  </si>
  <si>
    <t>Ilość</t>
  </si>
  <si>
    <t>Cena jedn.</t>
  </si>
  <si>
    <t>Wartość</t>
  </si>
  <si>
    <t>Roboty pomiarowe, rozbiórkowe ścinanie drzew i karczowanie pni</t>
  </si>
  <si>
    <t>1 d.1</t>
  </si>
  <si>
    <t>D.01.01.01</t>
  </si>
  <si>
    <t>Roboty pomiarowe przy liniowych robotach ziemnych - trasa drogi w terenie równinnym</t>
  </si>
  <si>
    <t>km</t>
  </si>
  <si>
    <t>2 d.1</t>
  </si>
  <si>
    <t>D.01.12.01</t>
  </si>
  <si>
    <t>Inwentaryzacja geodezyjna powykonawcza w formie papierowej i elektronicznej (PDF, DXF i SHP)</t>
  </si>
  <si>
    <t>3 d.1</t>
  </si>
  <si>
    <t>D.05.03.11</t>
  </si>
  <si>
    <t>Roboty remontowe - frezowanie nawierzchni bitumicznej o gr. do 3 cm z wywozem materiału z rozbiórki na składowisko Wykonawcy do ponownego wbudowania w il.niezbędnek do umocnienia poboczy. Pozostały materiał z frezowania przewieść na Bazę RDW Włocławek w Mielęcinie.</t>
  </si>
  <si>
    <t>m2</t>
  </si>
  <si>
    <t>4 d.1</t>
  </si>
  <si>
    <t>D. 01.02.04</t>
  </si>
  <si>
    <t>Mechaniczne rozebranie nawierzchni z mas mineralno - bitumicznych z uprzednim odcięciem piłą do mas o gr. 6 cm z wywozem materiału na składowisko Wykonawcy</t>
  </si>
  <si>
    <t>5 d.1</t>
  </si>
  <si>
    <t>Mechaniczne rozebranie podbudowy z kruszywa kamiennego o gr. 18 cm z wywozem materiału na składowisko Wykonawcy</t>
  </si>
  <si>
    <t>6 d.1</t>
  </si>
  <si>
    <t>D.01.02.01</t>
  </si>
  <si>
    <t>Ścinanie drzew o śr. 48 - 90 cm z wywozem dłużyc i gałęzi na składowisko Wykonawcy.</t>
  </si>
  <si>
    <t>szt.</t>
  </si>
  <si>
    <t>6a d.1</t>
  </si>
  <si>
    <t>D.01.02.02</t>
  </si>
  <si>
    <t>Karczowanie pni o śr. 48 - 90 cm z wywozem karpiny na składowisko Wykonawcy.</t>
  </si>
  <si>
    <t>Nasadzenia</t>
  </si>
  <si>
    <t>7 d.1</t>
  </si>
  <si>
    <t>D.09.01.01</t>
  </si>
  <si>
    <t>Sadzenie drzew – klon pospolity lub jesion wyniosły o obw. 18-20 cm mierzony na wys. 130 cm, w terenie płaskim.</t>
  </si>
  <si>
    <t>8 d.1</t>
  </si>
  <si>
    <t>D.04.01.01</t>
  </si>
  <si>
    <t xml:space="preserve">Wykonanie koryta z odsadzkami na głębok. 37 cm z zagąszczeniem podłoża  z wywozem materiału na składowisko Wykonawcy.                 </t>
  </si>
  <si>
    <t>9 d.1</t>
  </si>
  <si>
    <t>D.04.05.01</t>
  </si>
  <si>
    <t>Warstwa mrozoochronna z mieszanki związanej spoiwem hydraulicznym lub gruntu stabilizowanego spoiwem hydraulicznum C 3/4  gr. 25 cm zagęszczona mechanicznie</t>
  </si>
  <si>
    <t>10 d.1</t>
  </si>
  <si>
    <t>D.04.04.01.</t>
  </si>
  <si>
    <t xml:space="preserve">Warstwa podbudowy zasadniczej z kruszywa łamanego 0/31,5 mm gr. 20 cm stabilizowana mechanicznie.                  </t>
  </si>
  <si>
    <t>11 d. 1</t>
  </si>
  <si>
    <t>D.04.03.01</t>
  </si>
  <si>
    <t>Mechaniczne oczyszczenie i skropienie emulsją asfaltową nawierzchni niebitumicznych.</t>
  </si>
  <si>
    <t>12 d. 1</t>
  </si>
  <si>
    <t>D.04.07.01a</t>
  </si>
  <si>
    <t xml:space="preserve">Warstwa podbudowy zasadniczej z betonu asfaltowego AC 16P 35 - 50 gr. 7 cm po zagęszczeniu   </t>
  </si>
  <si>
    <t>Roboty nawierzchniowe, skrzyżowania i zjazd</t>
  </si>
  <si>
    <t>13 d.1</t>
  </si>
  <si>
    <t xml:space="preserve">Mechaniczne oczyszczenie i skropienie nawierzchni emulsją asfaltową nawierzchni bitumicznych                                                 </t>
  </si>
  <si>
    <t>14 d.1</t>
  </si>
  <si>
    <t>D.04.08.01</t>
  </si>
  <si>
    <t>Wykonanie warstwy wyrównawczej z AC 16W 35/50 w il. 100 kg/m2</t>
  </si>
  <si>
    <t>Mg</t>
  </si>
  <si>
    <t>15 d.1</t>
  </si>
  <si>
    <t xml:space="preserve">Mechaniczne oczyszczenie i skropienie nawierzchni emulsją asfaltową nawierzchni bitumicznych                                                </t>
  </si>
  <si>
    <t>16 d. 1</t>
  </si>
  <si>
    <t>D.05.03.26a0</t>
  </si>
  <si>
    <t>Warstwa przeciwspękaniowa  pod warstwy bitumiczne z siatki szklanej wstępnie przesączonej asfaltem o wytrzymałości na rozciąganie120/120 (kN/m) na całej szer, jezdni.</t>
  </si>
  <si>
    <t>17 d.1</t>
  </si>
  <si>
    <t>D.05.03.05b</t>
  </si>
  <si>
    <t>Nawierzchnia z mieszanek mineralno-bitumicznych  - warstwa wiążąca AC 16W PMB 25/55-60 - grubość po zagęszcz. 5 cm na całej szer. jezdni i skrzyżowań przyległych</t>
  </si>
  <si>
    <t>18 d.1</t>
  </si>
  <si>
    <t>Mechaniczne oczyszczenie i skropienie emulsją asfaltową nawierzchni bitumicznych na całej szer. jezdni i skrzyżowań przyległych</t>
  </si>
  <si>
    <t>19 d.1</t>
  </si>
  <si>
    <t>D.05.03.13a</t>
  </si>
  <si>
    <t xml:space="preserve">Nawierzchnia z mieszanek mineralno-bitumicznych na całej szer. jezdni i skrzyżowań przyległych - warstwa ścieralna SMA 8 PMB 45/80-55 - grubość po zagęszcz. 4 cm.            </t>
  </si>
  <si>
    <t>ZJAZDY</t>
  </si>
  <si>
    <t>6.1</t>
  </si>
  <si>
    <t>Roboty rozbiórkowe</t>
  </si>
  <si>
    <t>20 d.1</t>
  </si>
  <si>
    <t>D.01.02.04</t>
  </si>
  <si>
    <t>Rozbiórka nawierzchni gr. 35 cm – zjazdów gruntowych, betonowych, z kruszywa i płyt betonowych z wywozem urobku na składowisko Wykonawcy w/g zestawienia.</t>
  </si>
  <si>
    <t>21 d. 1</t>
  </si>
  <si>
    <t xml:space="preserve">Wykonanie koryta pod zjazdy na gł. do 68 cm z zagęszczeniem podłoża i wywozem urobku na składowisko Wykonawcy </t>
  </si>
  <si>
    <t>6.2</t>
  </si>
  <si>
    <t>Nawierzchnia zjazdów</t>
  </si>
  <si>
    <t>22 d.1</t>
  </si>
  <si>
    <t>D.04.04.01</t>
  </si>
  <si>
    <t>Wykonanie podbudowy zasadniczej z KŁSM 0/31,5 gr. 25 cm</t>
  </si>
  <si>
    <t>23 d.1</t>
  </si>
  <si>
    <t>Oczyszczenie i skropienie emulsją asfaltową warstw niebitumicznych</t>
  </si>
  <si>
    <t>24 d.1</t>
  </si>
  <si>
    <t>Wykonanie w-wy wiążącej z AC 16W 50/70 gr. 4 cm na zjazdach</t>
  </si>
  <si>
    <t>25 d. 1</t>
  </si>
  <si>
    <t xml:space="preserve">Oczyszczenie i skropienie emulsją asfaltową warstw bitumicznych na zjazdach </t>
  </si>
  <si>
    <t>26 d.1</t>
  </si>
  <si>
    <t>D.05.03.05a</t>
  </si>
  <si>
    <t xml:space="preserve">Wykonanie w-wy ścieralnej z AC 11S 50/70 gr. 4 cm na zjazdach </t>
  </si>
  <si>
    <t>6.3</t>
  </si>
  <si>
    <t>Remont zjazdów z kostki brukowej betonowej</t>
  </si>
  <si>
    <t>27 d.1</t>
  </si>
  <si>
    <t xml:space="preserve"> D.01.02.04</t>
  </si>
  <si>
    <t>Rozebranie kostki brukowej betonowej na podsypce cem. – piask. – fala - z wywozem na składowisko Wykonawcy</t>
  </si>
  <si>
    <t>28 d.1</t>
  </si>
  <si>
    <t>Rozebranie krawężników betonowych o wymiarach 15x22x100 cm i ław betonowych z  wywozem gruzu na składowisko Wykonawcy</t>
  </si>
  <si>
    <t xml:space="preserve">                       m                             </t>
  </si>
  <si>
    <t>29 d.1</t>
  </si>
  <si>
    <t>Rozebranie oporników betonowych o wymiarach 12x25x100 cm i ław betonowych z wywozem gruzu na składowisko Wykonawcy</t>
  </si>
  <si>
    <t>m</t>
  </si>
  <si>
    <t>30 d.1</t>
  </si>
  <si>
    <t>D.08.01.01b</t>
  </si>
  <si>
    <t>Ustawienie krawężników 15x22x100  na ławie betonowej z oporem z betonu C 12/15</t>
  </si>
  <si>
    <t>31 d.1</t>
  </si>
  <si>
    <t>Ustawienie oporników betonowych  12x25x100 cm z na ławie betonowej z oporem z betonu C 12/15 na podsypce cementowo-piaskowej</t>
  </si>
  <si>
    <t>32 d.1</t>
  </si>
  <si>
    <t>D.05.03.23</t>
  </si>
  <si>
    <t>Nawierzchnia z nowej kostki brukowej betonowej gr. 8 cm – prostokąt -  na podsypce cem. - piaskowej gr. 5 cm</t>
  </si>
  <si>
    <t>6.4</t>
  </si>
  <si>
    <t>Remont zjazdu z Trylinki w km 51+955 str. P</t>
  </si>
  <si>
    <t>33 d.1</t>
  </si>
  <si>
    <t>Rozebranie nawierzchni zjazdu betonowego na podsypce cem. – piask. – TRYLINKA - z wywozem na składowisko Wykonawcy</t>
  </si>
  <si>
    <t>34 d.1</t>
  </si>
  <si>
    <t>Rozebranie oporników betonowych o wymiarach 12x25x100 cm i ław betonowych z z wywozem gruzu na składowisko Wykonawcy</t>
  </si>
  <si>
    <t>35 d.1</t>
  </si>
  <si>
    <t>Rozebranie krawężników betonowych  12x30x100 cm z na ławie betonowej z oporem z betonu C 12/15 na podsypce cementowo-piaskowej</t>
  </si>
  <si>
    <t>6.5</t>
  </si>
  <si>
    <t>Remont przepustów pod zjazdami wg zestawienia zjazdów</t>
  </si>
  <si>
    <t>36 d.1</t>
  </si>
  <si>
    <t>D.06.02.01b</t>
  </si>
  <si>
    <t>Remont przepustów pod zjazdami polegający na rozbiórce starych elementów z wywozem gruzu, ułożeniem nowych rur HDPE o śred. fi 400 mm SN 8,  na podsypce z pospółki gr. 20 cm  i zasypaniem rur</t>
  </si>
  <si>
    <t>37 d.1</t>
  </si>
  <si>
    <t>Montaż prefabrykowanych ścian oporowych z otworem dla rur fi 40 cm na wlocie i wylocie na betonie C 12/15 gr. 15 cm</t>
  </si>
  <si>
    <t>6.6</t>
  </si>
  <si>
    <t>Remont chodników w km: 51+962-52+045 str. L i 52+023-52+074 str. P</t>
  </si>
  <si>
    <t>38 d.1</t>
  </si>
  <si>
    <t>Rozebranie nawierzchni kostki brukowej betonowej – TETETKA - na podsypce cem. – piask. z wywozem na składowisko Wykonawcy</t>
  </si>
  <si>
    <t>39 d.1</t>
  </si>
  <si>
    <t>40 d.1</t>
  </si>
  <si>
    <t>41 d.1</t>
  </si>
  <si>
    <t>Mechaniczne rozebranie podbudowy z kruszywa kamiennego o gr. 15 cm z wywozem materiału na składowisko Wykonawcy</t>
  </si>
  <si>
    <t>42 d.1</t>
  </si>
  <si>
    <t>Wykonanie koryta pod chodniki na gł. do 15 cm z zagęszczeniem podłoża i wywozem urobku na składowisko Wykonawcy</t>
  </si>
  <si>
    <t>43 d.1</t>
  </si>
  <si>
    <t>Wykonanie podbudowy zasadniczej z KŁSM 0/31,5 gr. 15 cm pod chodniki</t>
  </si>
  <si>
    <t>44 d.1</t>
  </si>
  <si>
    <t>Ustawienie krawężników 15x30x100  na ławie betonowej z oporem z betonu C 12/15</t>
  </si>
  <si>
    <t>45 d.1</t>
  </si>
  <si>
    <t>D.08.03.01</t>
  </si>
  <si>
    <t>Ustawienie obrzeży betonowych 8x30x100 cm z na ławie betonowej z oporem z betonu C 12/15 na podsypce cementowo-piaskowej</t>
  </si>
  <si>
    <t>46 d.1</t>
  </si>
  <si>
    <t>Remont przyległych skrzyżowań o naw. bitumicznej w km: 50+582 str. P, 50+847 str. P, 51+760 str. P i 50+797 str. L.</t>
  </si>
  <si>
    <t>7.1</t>
  </si>
  <si>
    <t>47 d.1</t>
  </si>
  <si>
    <t>Rozbiórka nawierzchni bitumicznej gr. 4 cm – skrzyżowań z wywozem urobku na składowisko Wykonawcy w/g zestawienia.</t>
  </si>
  <si>
    <t>48 d.1</t>
  </si>
  <si>
    <t>Rozbiórka podbudowy z KŁSM gr. 25 cm z wywozem na składowisko Wykonawcy</t>
  </si>
  <si>
    <t>7.2</t>
  </si>
  <si>
    <t>Korytowanie</t>
  </si>
  <si>
    <t>49 d.1</t>
  </si>
  <si>
    <t>Wykonanie koryta na gł. 76 cm z zagęszczeniem podłoża i wywozem na składowisko Wykonawcy</t>
  </si>
  <si>
    <t>7.3</t>
  </si>
  <si>
    <t>Remont przepustów pod skrzyżowaniami z drogami przyległymi</t>
  </si>
  <si>
    <t>50 d.1</t>
  </si>
  <si>
    <t>Remont przepustów pod skrzyżowaniami z drogami przyległymi polegający na rozbiórce starych elementów z wywozem gruzu, ułożeniem nowych rur HDPE o średn. Ø 40 cm SN 8 na podsypce z pospółki gr. 20 cm i zasypaniem rur</t>
  </si>
  <si>
    <t>51 d.1</t>
  </si>
  <si>
    <t>Remont przepustów pod skrzyżowaniami z drogami przyległymi polegający na rozbiórce starych elementów z wywozem gruzu, ułożeniem nowych rur HDPE o średn. Ø 60 cm SN 8 na podsypce z pospółki gr. 20 cm i zasypaniem rur</t>
  </si>
  <si>
    <t>52 d.1</t>
  </si>
  <si>
    <t>Montaż prefabrykowanych ścian oporowych z otworem dla rur fi 400 mm  na betonie C 12/15 gr. 15 cm</t>
  </si>
  <si>
    <t>53 d.1</t>
  </si>
  <si>
    <t>Montaż prefabrykowanych  ścian oporowych z otworem  dla rur fi 600 mm przy wlocie i wylocie na betonie C 12/15 gr. 15 cm</t>
  </si>
  <si>
    <t>Remont przepustów pod drogą wojewódzką</t>
  </si>
  <si>
    <t>54 d.1</t>
  </si>
  <si>
    <t>D.06.02.01a</t>
  </si>
  <si>
    <t>Remont przepustów pod drogą woj. w km: 50+536 Ø 40 cm dł. 13,00 m polegający na rozbiórce: nawierzchni, podbudowy, starych elementów betonowych z wywozem gruzu, odtworzeniem podbudowy, nawierzchni, ułożeniem nowych rur HDPE o Ø 40 cm SN 8 dł. 13,00 m i zasypaniem rur z wykonaniem umocnienia skarp wlotu i wylotu przepustu kamieniem polnym w il. 8,00 m2 zatopionym w betonie C12/15</t>
  </si>
  <si>
    <t xml:space="preserve"> m</t>
  </si>
  <si>
    <t>55 d.1</t>
  </si>
  <si>
    <t>Remont przepustów pod drogą woj. w km: 50+860 Ø 80 cm dł. 11,00 m polegający na rozbiórce: nawierzchni, podbudowy, starych elementów betonowych z wywozem gruzu, odtworzeniem podbudowy, nawierzchni, ułożeniem nowych rur HDPE o Ø 80 cm SN 8 dł. 11,00 m i zasypaniem rur z wykonaniem umocnienia skarp wlotu i wylotu przepustu kamieniem polnym w il. 11,00 m2 zatopionym w betonie C12/15</t>
  </si>
  <si>
    <t>56 d.1</t>
  </si>
  <si>
    <t>D.03.04.01</t>
  </si>
  <si>
    <t>Remont przepustów pod drogą woj. w km: 52+235 Ø 60 cm dł. 13,00 m polegający na rozbiórce: nawierzchni, podbudowy, starych elementów betonowych z wywozem gruzu, odtworzeniem podbudowy, nawierzchni, ułożeniem nowych rur HDPE o Ø 60 cm SN 8 dł. 13,00 m i zasypaniem rur z wykonaniem umocnienia skarp wlotu i wylotu przepustu kamieniem polnym w il. 10,00 m2 zatopionym w betonie C12/15</t>
  </si>
  <si>
    <t>57 d.1</t>
  </si>
  <si>
    <t>Remont przepustów pod drogą woj. w km: 52+724 Ø 80 cm dł. 12,00 m polegający na rozbiórce: nawierzchni, podbudowy, starych elementów betonowych z wywozem gruzu, odtworzeniem podbudowy, nawierzchni, ułożeniem nowych rur HDPE o Ø 80 cm SN 8 dł. 12,00 m i zasypaniem rur z wykonaniem umocnienia skarp wlotu i wylotu przepustu kamieniem polnym w il. 8,00 m2 zatopionym w betonie C12/15</t>
  </si>
  <si>
    <t>Roboty wykończeniowe</t>
  </si>
  <si>
    <t>58 d.1</t>
  </si>
  <si>
    <t>D.06.03.01b</t>
  </si>
  <si>
    <t>Regulacja poboczy - umocnienie materiałem z frezowania z domieszką z KŁSM w il. 50/50 % gr. 15 cm po zagęszczeniu i szer. 75 cm str. L – 3392,00 m +P – 3490,00 m</t>
  </si>
  <si>
    <t>59 d.1</t>
  </si>
  <si>
    <t>D.06.03.02</t>
  </si>
  <si>
    <t>Regulacja poboczy - ziemią z ukopu gr. 15 cm po zagęszczeniu i szer. 25 cm str. L – 3392,00 m +P – 3490,00 m i obsianiem trawą</t>
  </si>
  <si>
    <t>Perony przystankowe w km: 50+655 str. L, 50+705 str. P, 51+995 str. L i 52+045 str. P</t>
  </si>
  <si>
    <t>60 d.1</t>
  </si>
  <si>
    <t xml:space="preserve">Wykonanie koryta pod perony autobusowe na gł. 28 cm z zagęszczeniem podłoża i wywozem urobku na składowisko Wykonawcy </t>
  </si>
  <si>
    <t>61 d.1</t>
  </si>
  <si>
    <t>62 d.1</t>
  </si>
  <si>
    <t>Ustawienie krawężników betonowych 15/30/100 cm  na ławie betonowej z oporem z betonu C 12/15</t>
  </si>
  <si>
    <t>63 d.1</t>
  </si>
  <si>
    <t>Ustawienie obrzeży betonowych 30x8x100 cm na ławie betonowej z oporem przy peronach przystankowych i dojściu do wiaty.</t>
  </si>
  <si>
    <t>64 d.1</t>
  </si>
  <si>
    <t>Wykonanie nawierzchni z kostki brukowej betonoweji szarej gr. 8 cm na podsypce cem. - piaskowej gr. 5 cm - spoiny wypełnione piaskiem</t>
  </si>
  <si>
    <t>65 d.1</t>
  </si>
  <si>
    <t>D.08.02.01a</t>
  </si>
  <si>
    <t>Wykonanie nawierzchni z płyt betonowych - ostrzegawczych o wymiarach 30x30x8 cm na podsypce cementowo-piaskowej gr. 5 cm -spoiny wypełnione piaskiem</t>
  </si>
  <si>
    <t>66 d.1</t>
  </si>
  <si>
    <t>Remont przepustów pod peronem przystankowym polegającyn na roxbiórce starych elementów z wywozem gruzu, ułożeniem nowych rur HDPE o średn. Ø 40 cm SN 8 na podsypce z pospółki gr. 20 cm i zasypaniem rur</t>
  </si>
  <si>
    <t>67 d.1</t>
  </si>
  <si>
    <t>Montaż prefabrykowanych ścian oporowych z otworem dla rur fi 40 cm przy wlocie i wylocie przepustu  na betonie C 12/15 gr. 15 cm</t>
  </si>
  <si>
    <t>Reprofilacja rowów</t>
  </si>
  <si>
    <t>69 d.1</t>
  </si>
  <si>
    <t>D.06.04.01</t>
  </si>
  <si>
    <t>Reprofilacja rowów  z wywozem materiału na składowisko Wykonawcy i obsianiem trawą.</t>
  </si>
  <si>
    <t>Oznakowanie poziome i pionowe</t>
  </si>
  <si>
    <t>D.07.01.01</t>
  </si>
  <si>
    <t>Oznakowanie poziome grubowarstwowe chemoutwardzalne w/g załączonego zestawienia   (w osi gładkie/pełne, na krawędziach struktura regularna)</t>
  </si>
  <si>
    <t>70 d.1</t>
  </si>
  <si>
    <t>Słupki do znaków drogowych z rur stalowych o śr. 70 mm – rozbiórka - z odwozem do RDW Włocławek m. Michelin</t>
  </si>
  <si>
    <t>71 d.1</t>
  </si>
  <si>
    <t>Zdjęcie znaków i drogowskazów z odwozem do RDW Włocławek m. Michelin</t>
  </si>
  <si>
    <t>72 d.1</t>
  </si>
  <si>
    <t>D.07.02.01</t>
  </si>
  <si>
    <t>Słupki do znaków drogowych z rur stalowych o śr. 70 mm</t>
  </si>
  <si>
    <t>73 d.1</t>
  </si>
  <si>
    <t>D.07.02.02</t>
  </si>
  <si>
    <t>Przymocowanie tablic znaków drogowych zakazu, nakazu, ostrzegawczych, informacyjnych o powierzchni do 0,3 m2</t>
  </si>
  <si>
    <t>74 d.1</t>
  </si>
  <si>
    <t>Przymocowanie tablic znaków drogowych zakazu, nakazu, ostrzegawczych, informacyjnych o powierzchni ponad 0,3 m2 w tym lustro drogowe U-18a Ø 800 mm</t>
  </si>
  <si>
    <t>75 d.1</t>
  </si>
  <si>
    <t>Znaki hektometrowe - słupki hektometrowe – słupki prowadzące ustawione zgodnie z projektem SOR</t>
  </si>
  <si>
    <t>76 d.1</t>
  </si>
  <si>
    <t>D.01.01.01b</t>
  </si>
  <si>
    <t>77 d.1</t>
  </si>
  <si>
    <t>Montaż urządzeń odblaskowych – kocie oczy – typ plastikowy – odblaskowość kolor biały w osi jezdni – 106 szt i biało-czerwony na krawędziach – 274 szt.</t>
  </si>
  <si>
    <t>BRD</t>
  </si>
  <si>
    <t>78 d.1</t>
  </si>
  <si>
    <t>Remont ścianki czołowej betonowej w km 50+840 str. P polegający na zabezpieczeniu materiałami przeciwkorozyjnymi widocznego zbrojenia i odnowieniu ubytków zaprawami do betonu w il. 1,62 m2</t>
  </si>
  <si>
    <t>79 d.1</t>
  </si>
  <si>
    <t>D.07.05.02</t>
  </si>
  <si>
    <t>Ustawienie barier ochronnych stalowych N2W2A nad przepustami</t>
  </si>
  <si>
    <t>80 d.1</t>
  </si>
  <si>
    <t>D.07.06.02</t>
  </si>
  <si>
    <t>Ustawienie barier ochronnych U-11a - szczeblinkowych - perony autobusowe</t>
  </si>
  <si>
    <t>Roboty nieprzewidziane</t>
  </si>
  <si>
    <t>Wartość netto</t>
  </si>
  <si>
    <t>Podatek Vat</t>
  </si>
  <si>
    <t>Wartość brutto</t>
  </si>
  <si>
    <t>Stabiliacja punktów granicznych słupkami „PAS DROGOWY"</t>
  </si>
  <si>
    <t>Wyniesienie i stabilizacja granic pasa drogowego słupkami granicznymi</t>
  </si>
  <si>
    <t>Rozebranie krawężników betonowych o wymiarach 15x30x100 cm i ław betonowych z wywozem gruzu na składowisko Wykonawcy</t>
  </si>
  <si>
    <t>Rozebranie obrzeży betonowych o wymiarach 8x30x100 cm i ław betonowych z wywozem gruzu na składowisko Wykonawcy</t>
  </si>
  <si>
    <t>68 d.1</t>
  </si>
  <si>
    <t>75a d.1</t>
  </si>
  <si>
    <t>Wartość robót budowlanych od pozycji 1 d.1 do pozycji 79 d.1</t>
  </si>
  <si>
    <t>Roboty nieprzewidziane poz. 1 do 79 – 3%</t>
  </si>
  <si>
    <t>Korytowanie z odsadzkami w km: 49+400-50+640 str. L – 1,50 m, 50+640-50+670 str. L – 0,75 m, 50+670-51+940 str. L – 1,50 m, 51+940-51+970 str. L – 0,75 m, 51+970-52+890 str. L – 1,50 m, 50+690-50+720 str. P – 0,75 m i 52+030-52+060 str. P – 0,75 m, perony autobusowe i zjazd w km 51+955</t>
  </si>
  <si>
    <t>Podbudowa w km: 49+400-50+640 str. L-1,00 m, 50+640-50+670 str. L – 0,75 m, 50+670-51+940 str. L – 1,00 m, 51+940-51+970 str. L – 0,75 m, 51+970-52+890 str. L – 1,00 m, 50+690-50+720 str. P – 0,75 m i 52+030-52+060 str. P – 0,75 m, skrzyż. przyległe, zjazd w km 51+955 i perony autobusowe</t>
  </si>
  <si>
    <t>N4.361.28.2026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</si>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</sst>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&quot; &quot;[$zł-415]"/>
    <numFmt numFmtId="165" formatCode="#,##0.000"/>
    <numFmt numFmtId="166" formatCode="#,##0.00&quot; &quot;[$zł-415];[Red]&quot;-&quot;#,##0.00&quot; &quot;[$zł-415]"/>
    <numFmt numFmtId="167" formatCode="#,##0.00\ &quot;zł&quot;"/>
  </numFmts>
  <fonts count="40">
    <font>
      <sz val="10"/>
      <color theme="1"/>
      <name val="Liberation Sans"/>
    </font>
    <font>
      <sz val="10"/>
      <color theme="1"/>
      <name val="Liberation Sans"/>
    </font>
    <font>
      <b/>
      <sz val="10"/>
      <color theme="1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sz val="10"/>
      <color rgb="FF9C0006"/>
      <name val="Liberation Sans"/>
    </font>
    <font>
      <sz val="11"/>
      <color rgb="FF000000"/>
      <name val="Liberation Sans1"/>
    </font>
    <font>
      <i/>
      <sz val="10"/>
      <color rgb="FF808080"/>
      <name val="Liberation Sans"/>
    </font>
    <font>
      <sz val="10"/>
      <color rgb="FF006600"/>
      <name val="Liberation Sans"/>
    </font>
    <font>
      <b/>
      <i/>
      <sz val="16"/>
      <color theme="1"/>
      <name val="Liberation Sans"/>
    </font>
    <font>
      <b/>
      <i/>
      <sz val="12"/>
      <color theme="1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theme="1"/>
      <name val="Liberation Sans"/>
    </font>
    <font>
      <b/>
      <sz val="16"/>
      <color theme="1"/>
      <name val="Liberation Sans"/>
    </font>
    <font>
      <b/>
      <i/>
      <sz val="10"/>
      <color theme="1"/>
      <name val="Liberation Sans"/>
    </font>
    <font>
      <sz val="12"/>
      <color theme="1"/>
      <name val="Liberation Sans"/>
    </font>
    <font>
      <sz val="10"/>
      <color rgb="FFFFFFFF"/>
      <name val="Liberation Sans"/>
    </font>
    <font>
      <sz val="10"/>
      <color rgb="FFB4C7DC"/>
      <name val="Liberation Sans"/>
    </font>
    <font>
      <b/>
      <sz val="10"/>
      <color rgb="FFB4C7DC"/>
      <name val="Liberation Sans"/>
    </font>
    <font>
      <b/>
      <sz val="10"/>
      <color rgb="FFFF0000"/>
      <name val="Liberation Sans"/>
    </font>
    <font>
      <sz val="10"/>
      <color theme="1"/>
      <name val="Calibri"/>
      <family val="2"/>
    </font>
    <font>
      <sz val="10"/>
      <color theme="1"/>
      <name val="Liberation Sans"/>
      <charset val="238"/>
    </font>
    <font>
      <b/>
      <sz val="10"/>
      <color theme="1"/>
      <name val="Arial1"/>
      <family val="2"/>
      <charset val="238"/>
    </font>
    <font>
      <b/>
      <sz val="10"/>
      <color rgb="FFFFFFFF"/>
      <name val="Arial1"/>
      <family val="2"/>
      <charset val="238"/>
    </font>
    <font>
      <sz val="10"/>
      <color rgb="FFCC0000"/>
      <name val="Arial1"/>
      <family val="2"/>
      <charset val="238"/>
    </font>
    <font>
      <sz val="11"/>
      <color rgb="FF000000"/>
      <name val="Liberation Sans1"/>
      <charset val="238"/>
    </font>
    <font>
      <sz val="10"/>
      <color theme="1"/>
      <name val="Arial1"/>
      <family val="2"/>
      <charset val="238"/>
    </font>
    <font>
      <i/>
      <sz val="10"/>
      <color rgb="FF808080"/>
      <name val="Arial1"/>
      <family val="2"/>
      <charset val="238"/>
    </font>
    <font>
      <sz val="10"/>
      <color rgb="FF006600"/>
      <name val="Arial1"/>
      <family val="2"/>
      <charset val="238"/>
    </font>
    <font>
      <b/>
      <i/>
      <sz val="16"/>
      <color theme="1"/>
      <name val="Arial1"/>
      <family val="2"/>
      <charset val="238"/>
    </font>
    <font>
      <b/>
      <i/>
      <sz val="12"/>
      <color theme="1"/>
      <name val="Arial1"/>
      <family val="2"/>
      <charset val="238"/>
    </font>
    <font>
      <u/>
      <sz val="10"/>
      <color rgb="FF0000EE"/>
      <name val="Arial1"/>
      <family val="2"/>
      <charset val="238"/>
    </font>
    <font>
      <sz val="10"/>
      <color rgb="FF996600"/>
      <name val="Arial1"/>
      <family val="2"/>
      <charset val="238"/>
    </font>
    <font>
      <b/>
      <i/>
      <u/>
      <sz val="10"/>
      <color theme="1"/>
      <name val="Arial1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Microsoft Sans Serif"/>
      <family val="2"/>
      <charset val="238"/>
    </font>
    <font>
      <b/>
      <sz val="10"/>
      <color theme="1"/>
      <name val="Liberation Sans"/>
      <charset val="238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FFC7CE"/>
        <bgColor rgb="FFFFC7CE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9E1F2"/>
        <bgColor rgb="FFD9E1F2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EE6EF"/>
        <bgColor rgb="FFDEE6EF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9" fillId="0" borderId="0" applyNumberFormat="0" applyBorder="0" applyProtection="0">
      <alignment horizontal="center" textRotation="90"/>
    </xf>
    <xf numFmtId="0" fontId="10" fillId="0" borderId="0" applyNumberFormat="0" applyBorder="0" applyProtection="0">
      <alignment horizontal="center"/>
    </xf>
    <xf numFmtId="0" fontId="8" fillId="8" borderId="0" applyNumberFormat="0" applyBorder="0" applyProtection="0"/>
    <xf numFmtId="0" fontId="4" fillId="5" borderId="0" applyNumberFormat="0" applyBorder="0" applyProtection="0"/>
    <xf numFmtId="0" fontId="12" fillId="9" borderId="0" applyNumberFormat="0" applyBorder="0" applyProtection="0"/>
    <xf numFmtId="0" fontId="13" fillId="9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Protection="0"/>
    <xf numFmtId="0" fontId="5" fillId="6" borderId="0" applyNumberFormat="0" applyBorder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0" borderId="0" applyNumberFormat="0" applyBorder="0" applyProtection="0"/>
    <xf numFmtId="0" fontId="3" fillId="7" borderId="0" applyNumberFormat="0" applyBorder="0" applyProtection="0"/>
    <xf numFmtId="0" fontId="1" fillId="0" borderId="0" applyNumberFormat="0" applyFont="0" applyBorder="0" applyProtection="0"/>
    <xf numFmtId="0" fontId="7" fillId="0" borderId="0" applyNumberFormat="0" applyBorder="0" applyProtection="0"/>
    <xf numFmtId="0" fontId="9" fillId="0" borderId="0" applyNumberFormat="0" applyBorder="0" applyProtection="0">
      <alignment horizontal="center"/>
    </xf>
    <xf numFmtId="0" fontId="11" fillId="0" borderId="0" applyNumberFormat="0" applyBorder="0" applyProtection="0"/>
    <xf numFmtId="0" fontId="14" fillId="0" borderId="0" applyNumberFormat="0" applyBorder="0" applyProtection="0"/>
    <xf numFmtId="166" fontId="14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0" fontId="23" fillId="0" borderId="0"/>
    <xf numFmtId="0" fontId="24" fillId="0" borderId="0" applyNumberFormat="0" applyBorder="0" applyProtection="0"/>
    <xf numFmtId="0" fontId="25" fillId="2" borderId="0" applyNumberFormat="0" applyBorder="0" applyProtection="0"/>
    <xf numFmtId="0" fontId="25" fillId="3" borderId="0" applyNumberFormat="0" applyBorder="0" applyProtection="0"/>
    <xf numFmtId="0" fontId="24" fillId="4" borderId="0" applyNumberFormat="0" applyBorder="0" applyProtection="0"/>
    <xf numFmtId="0" fontId="26" fillId="5" borderId="0" applyNumberFormat="0" applyBorder="0" applyProtection="0"/>
    <xf numFmtId="0" fontId="27" fillId="0" borderId="0" applyNumberFormat="0" applyBorder="0" applyProtection="0"/>
    <xf numFmtId="0" fontId="25" fillId="7" borderId="0" applyNumberFormat="0" applyBorder="0" applyProtection="0"/>
    <xf numFmtId="0" fontId="28" fillId="0" borderId="0" applyNumberFormat="0" applyBorder="0" applyProtection="0"/>
    <xf numFmtId="0" fontId="29" fillId="0" borderId="0" applyNumberFormat="0" applyBorder="0" applyProtection="0"/>
    <xf numFmtId="0" fontId="30" fillId="8" borderId="0" applyNumberFormat="0" applyBorder="0" applyProtection="0"/>
    <xf numFmtId="0" fontId="31" fillId="0" borderId="0" applyNumberFormat="0" applyBorder="0" applyProtection="0">
      <alignment horizontal="center"/>
    </xf>
    <xf numFmtId="0" fontId="31" fillId="0" borderId="0" applyNumberFormat="0" applyBorder="0" applyProtection="0">
      <alignment horizontal="center" textRotation="90"/>
    </xf>
    <xf numFmtId="0" fontId="32" fillId="0" borderId="0" applyNumberFormat="0" applyBorder="0" applyProtection="0">
      <alignment horizontal="center"/>
    </xf>
    <xf numFmtId="0" fontId="33" fillId="0" borderId="0" applyNumberFormat="0" applyBorder="0" applyProtection="0"/>
    <xf numFmtId="0" fontId="34" fillId="9" borderId="0" applyNumberFormat="0" applyBorder="0" applyProtection="0"/>
    <xf numFmtId="0" fontId="23" fillId="0" borderId="0" applyNumberFormat="0" applyFont="0" applyBorder="0" applyProtection="0"/>
    <xf numFmtId="0" fontId="35" fillId="0" borderId="0" applyNumberFormat="0" applyBorder="0" applyProtection="0"/>
    <xf numFmtId="166" fontId="35" fillId="0" borderId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6" fillId="0" borderId="0" applyNumberFormat="0" applyBorder="0" applyProtection="0"/>
    <xf numFmtId="0" fontId="36" fillId="0" borderId="0" applyNumberFormat="0" applyFont="0" applyFill="0" applyBorder="0" applyAlignment="0" applyProtection="0">
      <alignment vertical="top"/>
    </xf>
    <xf numFmtId="0" fontId="36" fillId="0" borderId="0" applyNumberFormat="0" applyFont="0" applyFill="0" applyBorder="0" applyAlignment="0" applyProtection="0">
      <alignment vertical="top"/>
    </xf>
    <xf numFmtId="44" fontId="36" fillId="0" borderId="0" applyFont="0" applyFill="0" applyBorder="0" applyAlignment="0" applyProtection="0"/>
    <xf numFmtId="0" fontId="37" fillId="0" borderId="0"/>
  </cellStyleXfs>
  <cellXfs count="95">
    <xf numFmtId="0" fontId="0" fillId="0" borderId="0" xfId="0"/>
    <xf numFmtId="0" fontId="9" fillId="0" borderId="0" xfId="52" applyFont="1"/>
    <xf numFmtId="0" fontId="16" fillId="0" borderId="0" xfId="52" applyFont="1"/>
    <xf numFmtId="0" fontId="0" fillId="0" borderId="0" xfId="52" applyFont="1"/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/>
    </xf>
    <xf numFmtId="4" fontId="16" fillId="0" borderId="2" xfId="52" applyNumberFormat="1" applyFont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vertical="center" wrapText="1"/>
    </xf>
    <xf numFmtId="4" fontId="2" fillId="10" borderId="2" xfId="0" applyNumberFormat="1" applyFont="1" applyFill="1" applyBorder="1" applyAlignment="1">
      <alignment horizontal="center" vertical="center"/>
    </xf>
    <xf numFmtId="4" fontId="2" fillId="10" borderId="2" xfId="52" applyNumberFormat="1" applyFont="1" applyFill="1" applyBorder="1" applyAlignment="1">
      <alignment horizontal="center" vertical="center"/>
    </xf>
    <xf numFmtId="0" fontId="0" fillId="11" borderId="0" xfId="52" applyFont="1" applyFill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horizontal="center" vertical="center"/>
    </xf>
    <xf numFmtId="164" fontId="0" fillId="0" borderId="2" xfId="52" applyNumberFormat="1" applyFont="1" applyBorder="1" applyAlignment="1" applyProtection="1">
      <alignment horizontal="center" vertical="center"/>
      <protection locked="0"/>
    </xf>
    <xf numFmtId="0" fontId="0" fillId="11" borderId="2" xfId="0" applyFill="1" applyBorder="1" applyAlignment="1">
      <alignment horizontal="center" vertical="center" wrapText="1"/>
    </xf>
    <xf numFmtId="0" fontId="0" fillId="11" borderId="2" xfId="0" applyFill="1" applyBorder="1" applyAlignment="1">
      <alignment vertical="center" wrapText="1"/>
    </xf>
    <xf numFmtId="0" fontId="2" fillId="12" borderId="2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vertical="center" wrapText="1"/>
    </xf>
    <xf numFmtId="4" fontId="2" fillId="12" borderId="2" xfId="0" applyNumberFormat="1" applyFont="1" applyFill="1" applyBorder="1" applyAlignment="1">
      <alignment horizontal="center" vertical="center"/>
    </xf>
    <xf numFmtId="4" fontId="0" fillId="12" borderId="2" xfId="0" applyNumberFormat="1" applyFill="1" applyBorder="1" applyAlignment="1">
      <alignment horizontal="center" vertical="center"/>
    </xf>
    <xf numFmtId="0" fontId="18" fillId="11" borderId="0" xfId="52" applyFont="1" applyFill="1"/>
    <xf numFmtId="0" fontId="0" fillId="11" borderId="2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/>
    </xf>
    <xf numFmtId="165" fontId="0" fillId="12" borderId="2" xfId="0" applyNumberFormat="1" applyFill="1" applyBorder="1" applyAlignment="1">
      <alignment horizontal="center" vertical="center"/>
    </xf>
    <xf numFmtId="0" fontId="2" fillId="11" borderId="0" xfId="52" applyFont="1" applyFill="1"/>
    <xf numFmtId="0" fontId="2" fillId="12" borderId="2" xfId="0" applyFont="1" applyFill="1" applyBorder="1" applyAlignment="1">
      <alignment horizontal="center" vertical="center" wrapText="1"/>
    </xf>
    <xf numFmtId="49" fontId="2" fillId="12" borderId="2" xfId="0" applyNumberFormat="1" applyFont="1" applyFill="1" applyBorder="1" applyAlignment="1">
      <alignment horizontal="center" vertical="center"/>
    </xf>
    <xf numFmtId="4" fontId="0" fillId="11" borderId="2" xfId="0" applyNumberFormat="1" applyFill="1" applyBorder="1" applyAlignment="1">
      <alignment horizontal="center" vertical="center"/>
    </xf>
    <xf numFmtId="49" fontId="0" fillId="11" borderId="2" xfId="0" applyNumberFormat="1" applyFill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11" borderId="2" xfId="0" applyNumberFormat="1" applyFill="1" applyBorder="1" applyAlignment="1">
      <alignment horizontal="center" vertical="center" wrapText="1"/>
    </xf>
    <xf numFmtId="49" fontId="2" fillId="13" borderId="2" xfId="0" applyNumberFormat="1" applyFont="1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 wrapText="1"/>
    </xf>
    <xf numFmtId="0" fontId="2" fillId="13" borderId="2" xfId="0" applyFont="1" applyFill="1" applyBorder="1" applyAlignment="1">
      <alignment vertical="center" wrapText="1"/>
    </xf>
    <xf numFmtId="0" fontId="19" fillId="13" borderId="2" xfId="0" applyFont="1" applyFill="1" applyBorder="1" applyAlignment="1">
      <alignment horizontal="center" vertical="center" wrapText="1"/>
    </xf>
    <xf numFmtId="4" fontId="19" fillId="13" borderId="2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4" fontId="20" fillId="12" borderId="2" xfId="0" applyNumberFormat="1" applyFont="1" applyFill="1" applyBorder="1" applyAlignment="1">
      <alignment horizontal="center" vertical="center"/>
    </xf>
    <xf numFmtId="0" fontId="19" fillId="12" borderId="2" xfId="0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 vertical="center"/>
    </xf>
    <xf numFmtId="0" fontId="21" fillId="11" borderId="0" xfId="52" applyFont="1" applyFill="1"/>
    <xf numFmtId="0" fontId="0" fillId="10" borderId="2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22" fillId="11" borderId="2" xfId="0" applyFont="1" applyFill="1" applyBorder="1" applyAlignment="1">
      <alignment horizontal="center" vertical="center" wrapText="1"/>
    </xf>
    <xf numFmtId="0" fontId="2" fillId="12" borderId="2" xfId="52" applyFont="1" applyFill="1" applyBorder="1" applyAlignment="1">
      <alignment horizontal="center" vertical="center"/>
    </xf>
    <xf numFmtId="0" fontId="0" fillId="12" borderId="2" xfId="52" applyFont="1" applyFill="1" applyBorder="1" applyAlignment="1">
      <alignment horizontal="center" vertical="center" wrapText="1"/>
    </xf>
    <xf numFmtId="0" fontId="2" fillId="12" borderId="2" xfId="52" applyFont="1" applyFill="1" applyBorder="1" applyAlignment="1">
      <alignment vertical="center" wrapText="1"/>
    </xf>
    <xf numFmtId="0" fontId="0" fillId="12" borderId="2" xfId="52" applyFont="1" applyFill="1" applyBorder="1" applyAlignment="1">
      <alignment horizontal="center" vertical="center"/>
    </xf>
    <xf numFmtId="4" fontId="0" fillId="12" borderId="2" xfId="52" applyNumberFormat="1" applyFont="1" applyFill="1" applyBorder="1" applyAlignment="1">
      <alignment horizontal="center" vertical="center"/>
    </xf>
    <xf numFmtId="0" fontId="0" fillId="0" borderId="2" xfId="52" applyFont="1" applyBorder="1" applyAlignment="1">
      <alignment horizontal="center" vertical="center"/>
    </xf>
    <xf numFmtId="0" fontId="0" fillId="0" borderId="2" xfId="52" applyFont="1" applyBorder="1" applyAlignment="1">
      <alignment horizontal="center" vertical="center" wrapText="1"/>
    </xf>
    <xf numFmtId="9" fontId="0" fillId="0" borderId="2" xfId="52" applyNumberFormat="1" applyFont="1" applyBorder="1" applyAlignment="1">
      <alignment horizontal="center" vertical="center" wrapText="1"/>
    </xf>
    <xf numFmtId="4" fontId="0" fillId="0" borderId="2" xfId="52" applyNumberFormat="1" applyFont="1" applyBorder="1" applyAlignment="1">
      <alignment horizontal="center" vertical="center"/>
    </xf>
    <xf numFmtId="0" fontId="0" fillId="0" borderId="3" xfId="52" applyFont="1" applyBorder="1" applyAlignment="1">
      <alignment horizontal="center" vertical="center"/>
    </xf>
    <xf numFmtId="0" fontId="0" fillId="0" borderId="4" xfId="52" applyFont="1" applyBorder="1" applyAlignment="1">
      <alignment horizontal="center" vertical="center"/>
    </xf>
    <xf numFmtId="0" fontId="0" fillId="0" borderId="4" xfId="52" applyFont="1" applyBorder="1" applyAlignment="1">
      <alignment vertical="center"/>
    </xf>
    <xf numFmtId="0" fontId="0" fillId="0" borderId="6" xfId="52" applyFont="1" applyBorder="1" applyAlignment="1">
      <alignment horizontal="center" vertical="center"/>
    </xf>
    <xf numFmtId="0" fontId="0" fillId="0" borderId="7" xfId="52" applyFont="1" applyBorder="1" applyAlignment="1">
      <alignment horizontal="center" vertical="center"/>
    </xf>
    <xf numFmtId="0" fontId="0" fillId="0" borderId="7" xfId="52" applyFont="1" applyBorder="1" applyAlignment="1">
      <alignment vertical="center"/>
    </xf>
    <xf numFmtId="0" fontId="0" fillId="0" borderId="0" xfId="52" applyFont="1" applyAlignment="1">
      <alignment horizontal="center"/>
    </xf>
    <xf numFmtId="0" fontId="0" fillId="0" borderId="0" xfId="52" applyFont="1" applyAlignment="1">
      <alignment horizontal="center" vertical="center"/>
    </xf>
    <xf numFmtId="4" fontId="0" fillId="0" borderId="0" xfId="52" applyNumberFormat="1" applyFont="1" applyAlignment="1">
      <alignment horizontal="center" vertical="center"/>
    </xf>
    <xf numFmtId="0" fontId="38" fillId="0" borderId="8" xfId="84" applyNumberFormat="1" applyFont="1" applyFill="1" applyBorder="1" applyAlignment="1" applyProtection="1">
      <alignment vertical="center" wrapText="1"/>
    </xf>
    <xf numFmtId="0" fontId="38" fillId="0" borderId="0" xfId="84" applyNumberFormat="1" applyFont="1" applyFill="1" applyBorder="1" applyAlignment="1" applyProtection="1">
      <alignment vertical="center" wrapText="1"/>
    </xf>
    <xf numFmtId="0" fontId="0" fillId="0" borderId="0" xfId="52" applyFont="1" applyAlignment="1" applyProtection="1">
      <alignment horizontal="center"/>
      <protection locked="0"/>
    </xf>
    <xf numFmtId="0" fontId="0" fillId="0" borderId="0" xfId="52" applyFont="1" applyProtection="1">
      <protection locked="0"/>
    </xf>
    <xf numFmtId="0" fontId="0" fillId="0" borderId="0" xfId="52" applyFont="1" applyAlignment="1" applyProtection="1">
      <alignment horizontal="center" vertical="center"/>
      <protection locked="0"/>
    </xf>
    <xf numFmtId="4" fontId="0" fillId="0" borderId="0" xfId="52" applyNumberFormat="1" applyFont="1" applyAlignment="1" applyProtection="1">
      <alignment horizontal="center" vertical="center"/>
      <protection locked="0"/>
    </xf>
    <xf numFmtId="0" fontId="0" fillId="11" borderId="0" xfId="52" applyFont="1" applyFill="1" applyAlignment="1" applyProtection="1">
      <alignment horizontal="center" vertical="center" wrapText="1"/>
      <protection locked="0"/>
    </xf>
    <xf numFmtId="0" fontId="16" fillId="0" borderId="0" xfId="52" applyFont="1" applyAlignment="1" applyProtection="1">
      <alignment horizontal="center"/>
      <protection locked="0"/>
    </xf>
    <xf numFmtId="167" fontId="16" fillId="0" borderId="0" xfId="52" applyNumberFormat="1" applyFont="1" applyProtection="1">
      <protection locked="0"/>
    </xf>
    <xf numFmtId="167" fontId="0" fillId="0" borderId="0" xfId="52" applyNumberFormat="1" applyFont="1" applyProtection="1">
      <protection locked="0"/>
    </xf>
    <xf numFmtId="167" fontId="16" fillId="0" borderId="2" xfId="0" applyNumberFormat="1" applyFont="1" applyBorder="1" applyAlignment="1">
      <alignment horizontal="center" vertical="center"/>
    </xf>
    <xf numFmtId="167" fontId="2" fillId="10" borderId="2" xfId="0" applyNumberFormat="1" applyFont="1" applyFill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167" fontId="0" fillId="12" borderId="2" xfId="0" applyNumberFormat="1" applyFill="1" applyBorder="1" applyAlignment="1">
      <alignment horizontal="center" vertical="center"/>
    </xf>
    <xf numFmtId="167" fontId="0" fillId="10" borderId="2" xfId="0" applyNumberFormat="1" applyFill="1" applyBorder="1" applyAlignment="1">
      <alignment horizontal="center" vertical="center"/>
    </xf>
    <xf numFmtId="167" fontId="19" fillId="13" borderId="2" xfId="0" applyNumberFormat="1" applyFont="1" applyFill="1" applyBorder="1" applyAlignment="1">
      <alignment horizontal="center" vertical="center"/>
    </xf>
    <xf numFmtId="167" fontId="0" fillId="12" borderId="2" xfId="52" applyNumberFormat="1" applyFont="1" applyFill="1" applyBorder="1" applyAlignment="1">
      <alignment horizontal="center" vertical="center"/>
    </xf>
    <xf numFmtId="167" fontId="0" fillId="11" borderId="2" xfId="52" applyNumberFormat="1" applyFont="1" applyFill="1" applyBorder="1" applyAlignment="1">
      <alignment horizontal="center" vertical="center"/>
    </xf>
    <xf numFmtId="167" fontId="0" fillId="0" borderId="0" xfId="52" applyNumberFormat="1" applyFont="1" applyAlignment="1" applyProtection="1">
      <alignment horizontal="center" vertical="center"/>
      <protection locked="0"/>
    </xf>
    <xf numFmtId="167" fontId="0" fillId="0" borderId="0" xfId="52" applyNumberFormat="1" applyFont="1" applyAlignment="1">
      <alignment horizontal="center" vertical="center"/>
    </xf>
    <xf numFmtId="167" fontId="39" fillId="0" borderId="2" xfId="52" applyNumberFormat="1" applyFont="1" applyBorder="1" applyAlignment="1">
      <alignment horizontal="center" vertical="center"/>
    </xf>
    <xf numFmtId="4" fontId="2" fillId="0" borderId="5" xfId="52" applyNumberFormat="1" applyFont="1" applyBorder="1" applyAlignment="1">
      <alignment horizontal="right" vertical="center"/>
    </xf>
    <xf numFmtId="0" fontId="15" fillId="0" borderId="0" xfId="52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wrapText="1"/>
      <protection locked="0"/>
    </xf>
    <xf numFmtId="0" fontId="2" fillId="11" borderId="2" xfId="52" applyFont="1" applyFill="1" applyBorder="1" applyAlignment="1">
      <alignment horizontal="right" vertical="center"/>
    </xf>
  </cellXfs>
  <cellStyles count="87">
    <cellStyle name="Accent" xfId="7" xr:uid="{00000000-0005-0000-0000-000000000000}"/>
    <cellStyle name="Accent 1" xfId="8" xr:uid="{00000000-0005-0000-0000-000001000000}"/>
    <cellStyle name="Accent 1 2" xfId="63" xr:uid="{EE44F469-570D-4BDC-8AED-5F3516BBF0A8}"/>
    <cellStyle name="Accent 2" xfId="9" xr:uid="{00000000-0005-0000-0000-000002000000}"/>
    <cellStyle name="Accent 2 2" xfId="64" xr:uid="{1D2E038F-55E3-43EB-A1C4-8A119FFBBD74}"/>
    <cellStyle name="Accent 3" xfId="10" xr:uid="{00000000-0005-0000-0000-000003000000}"/>
    <cellStyle name="Accent 3 2" xfId="65" xr:uid="{9A6609D3-F64A-4470-85CB-6E177BB7BB9F}"/>
    <cellStyle name="Accent 4" xfId="62" xr:uid="{D290A3D1-7445-460B-BE89-E68038A0ACD0}"/>
    <cellStyle name="Bad" xfId="66" xr:uid="{8DC998ED-5E28-4B3C-91D1-2037C5C1BBEF}"/>
    <cellStyle name="cf1" xfId="11" xr:uid="{00000000-0005-0000-0000-000005000000}"/>
    <cellStyle name="cf10" xfId="12" xr:uid="{00000000-0005-0000-0000-000006000000}"/>
    <cellStyle name="cf11" xfId="13" xr:uid="{00000000-0005-0000-0000-000007000000}"/>
    <cellStyle name="cf12" xfId="14" xr:uid="{00000000-0005-0000-0000-000008000000}"/>
    <cellStyle name="cf13" xfId="15" xr:uid="{00000000-0005-0000-0000-000009000000}"/>
    <cellStyle name="cf14" xfId="16" xr:uid="{00000000-0005-0000-0000-00000A000000}"/>
    <cellStyle name="cf15" xfId="17" xr:uid="{00000000-0005-0000-0000-00000B000000}"/>
    <cellStyle name="cf16" xfId="18" xr:uid="{00000000-0005-0000-0000-00000C000000}"/>
    <cellStyle name="cf17" xfId="19" xr:uid="{00000000-0005-0000-0000-00000D000000}"/>
    <cellStyle name="cf18" xfId="20" xr:uid="{00000000-0005-0000-0000-00000E000000}"/>
    <cellStyle name="cf19" xfId="21" xr:uid="{00000000-0005-0000-0000-00000F000000}"/>
    <cellStyle name="cf2" xfId="22" xr:uid="{00000000-0005-0000-0000-000010000000}"/>
    <cellStyle name="cf20" xfId="23" xr:uid="{00000000-0005-0000-0000-000011000000}"/>
    <cellStyle name="cf21" xfId="24" xr:uid="{00000000-0005-0000-0000-000012000000}"/>
    <cellStyle name="cf22" xfId="25" xr:uid="{00000000-0005-0000-0000-000013000000}"/>
    <cellStyle name="cf23" xfId="26" xr:uid="{00000000-0005-0000-0000-000014000000}"/>
    <cellStyle name="cf24" xfId="27" xr:uid="{00000000-0005-0000-0000-000015000000}"/>
    <cellStyle name="cf25" xfId="28" xr:uid="{00000000-0005-0000-0000-000016000000}"/>
    <cellStyle name="cf26" xfId="29" xr:uid="{00000000-0005-0000-0000-000017000000}"/>
    <cellStyle name="cf27" xfId="30" xr:uid="{00000000-0005-0000-0000-000018000000}"/>
    <cellStyle name="cf28" xfId="31" xr:uid="{00000000-0005-0000-0000-000019000000}"/>
    <cellStyle name="cf29" xfId="32" xr:uid="{00000000-0005-0000-0000-00001A000000}"/>
    <cellStyle name="cf3" xfId="33" xr:uid="{00000000-0005-0000-0000-00001B000000}"/>
    <cellStyle name="cf30" xfId="34" xr:uid="{00000000-0005-0000-0000-00001C000000}"/>
    <cellStyle name="cf31" xfId="35" xr:uid="{00000000-0005-0000-0000-00001D000000}"/>
    <cellStyle name="cf32" xfId="36" xr:uid="{00000000-0005-0000-0000-00001E000000}"/>
    <cellStyle name="cf33" xfId="37" xr:uid="{00000000-0005-0000-0000-00001F000000}"/>
    <cellStyle name="cf34" xfId="38" xr:uid="{00000000-0005-0000-0000-000020000000}"/>
    <cellStyle name="cf35" xfId="39" xr:uid="{00000000-0005-0000-0000-000021000000}"/>
    <cellStyle name="cf36" xfId="40" xr:uid="{00000000-0005-0000-0000-000022000000}"/>
    <cellStyle name="cf37" xfId="41" xr:uid="{00000000-0005-0000-0000-000023000000}"/>
    <cellStyle name="cf38" xfId="42" xr:uid="{00000000-0005-0000-0000-000024000000}"/>
    <cellStyle name="cf39" xfId="43" xr:uid="{00000000-0005-0000-0000-000025000000}"/>
    <cellStyle name="cf4" xfId="44" xr:uid="{00000000-0005-0000-0000-000026000000}"/>
    <cellStyle name="cf5" xfId="45" xr:uid="{00000000-0005-0000-0000-000027000000}"/>
    <cellStyle name="cf6" xfId="46" xr:uid="{00000000-0005-0000-0000-000028000000}"/>
    <cellStyle name="cf7" xfId="47" xr:uid="{00000000-0005-0000-0000-000029000000}"/>
    <cellStyle name="cf8" xfId="48" xr:uid="{00000000-0005-0000-0000-00002A000000}"/>
    <cellStyle name="cf9" xfId="49" xr:uid="{00000000-0005-0000-0000-00002B000000}"/>
    <cellStyle name="Default" xfId="50" xr:uid="{00000000-0005-0000-0000-00002C000000}"/>
    <cellStyle name="Default 2" xfId="67" xr:uid="{D82B8023-1ECA-46F6-B9BA-6B3CCB709703}"/>
    <cellStyle name="Dobry" xfId="3" builtinId="26" customBuiltin="1"/>
    <cellStyle name="Error" xfId="51" xr:uid="{00000000-0005-0000-0000-00002D000000}"/>
    <cellStyle name="Error 2" xfId="68" xr:uid="{810370BB-22EC-451A-B2C9-591143072ACD}"/>
    <cellStyle name="Excel Built-in Normal" xfId="52" xr:uid="{00000000-0005-0000-0000-00002E000000}"/>
    <cellStyle name="Excel Built-in Normal 2" xfId="69" xr:uid="{12E3378F-7423-4880-A046-9E51CEBBC3A7}"/>
    <cellStyle name="Footnote" xfId="53" xr:uid="{00000000-0005-0000-0000-00002F000000}"/>
    <cellStyle name="Footnote 2" xfId="70" xr:uid="{6F4A0987-9AFF-451B-8320-97DDEB74CDE5}"/>
    <cellStyle name="Good" xfId="71" xr:uid="{6C1050F1-CE7C-463F-BD28-7A844113EB05}"/>
    <cellStyle name="Heading" xfId="54" xr:uid="{00000000-0005-0000-0000-000031000000}"/>
    <cellStyle name="Heading 1" xfId="73" xr:uid="{ED12E489-51F6-4DE8-88B6-2FB77AAAFE3C}"/>
    <cellStyle name="Heading 2" xfId="74" xr:uid="{1E0A01DA-6A11-49AF-8B11-60575211B9BD}"/>
    <cellStyle name="Heading 3" xfId="72" xr:uid="{FF193051-8F70-425E-A89A-C5D64E8E22A1}"/>
    <cellStyle name="Hyperlink" xfId="55" xr:uid="{00000000-0005-0000-0000-000034000000}"/>
    <cellStyle name="Hyperlink 2" xfId="75" xr:uid="{4C50324F-367D-472A-85DC-6938A716DEDB}"/>
    <cellStyle name="Nagłówek 1" xfId="1" builtinId="16" customBuiltin="1"/>
    <cellStyle name="Nagłówek 2" xfId="2" builtinId="17" customBuiltin="1"/>
    <cellStyle name="Neutral" xfId="76" xr:uid="{6CCD4918-7861-4D0D-9352-647AEA432DA0}"/>
    <cellStyle name="Neutralny" xfId="5" builtinId="28" customBuiltin="1"/>
    <cellStyle name="Normalny" xfId="0" builtinId="0" customBuiltin="1"/>
    <cellStyle name="Normalny 2" xfId="84" xr:uid="{103F0889-4DC8-4337-9538-CD49D345126E}"/>
    <cellStyle name="Normalny 3" xfId="86" xr:uid="{9E1B1B92-5753-4386-91BF-6EFC2970751A}"/>
    <cellStyle name="Normalny 4" xfId="83" xr:uid="{297A1F63-B0A3-4AFE-9FE9-B4661F89CF0E}"/>
    <cellStyle name="Normalny 5" xfId="61" xr:uid="{25792938-E2E6-478A-BE06-5756CE3A521A}"/>
    <cellStyle name="Note" xfId="77" xr:uid="{62217AF3-3A73-4460-BCFD-7EDC71D0A9F6}"/>
    <cellStyle name="Result" xfId="56" xr:uid="{00000000-0005-0000-0000-000038000000}"/>
    <cellStyle name="Result 2" xfId="78" xr:uid="{64E469CB-11DF-4113-BB05-AE2CAC15C496}"/>
    <cellStyle name="Result2" xfId="57" xr:uid="{00000000-0005-0000-0000-000039000000}"/>
    <cellStyle name="Result2 2" xfId="79" xr:uid="{1436A7B0-0FAE-4365-923C-62945CD0E8DA}"/>
    <cellStyle name="Status" xfId="58" xr:uid="{00000000-0005-0000-0000-00003A000000}"/>
    <cellStyle name="Status 2" xfId="80" xr:uid="{64011110-FF1C-4454-8419-0CB2920EC41E}"/>
    <cellStyle name="Text" xfId="59" xr:uid="{00000000-0005-0000-0000-00003B000000}"/>
    <cellStyle name="Text 2" xfId="81" xr:uid="{91D9E455-FF91-4A67-887B-E3D8E8F3F470}"/>
    <cellStyle name="Uwaga" xfId="6" builtinId="10" customBuiltin="1"/>
    <cellStyle name="Walutowy 2" xfId="85" xr:uid="{54270577-E15F-4F77-BAE6-1ACC25E1E2FE}"/>
    <cellStyle name="Warning" xfId="60" xr:uid="{00000000-0005-0000-0000-00003C000000}"/>
    <cellStyle name="Warning 2" xfId="82" xr:uid="{B632E13A-D784-4FA9-9806-881F46C19B04}"/>
    <cellStyle name="Zły" xfId="4" builtinId="27" customBuiltin="1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95250</xdr:colOff>
          <xdr:row>113</xdr:row>
          <xdr:rowOff>133350</xdr:rowOff>
        </xdr:from>
        <xdr:to>
          <xdr:col>6</xdr:col>
          <xdr:colOff>647700</xdr:colOff>
          <xdr:row>118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9269CA6-DD09-D17A-63AE-189CBF7810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21"/>
  <sheetViews>
    <sheetView tabSelected="1" view="pageBreakPreview" zoomScaleNormal="100" zoomScaleSheetLayoutView="100" workbookViewId="0">
      <selection activeCell="G2" sqref="G2"/>
    </sheetView>
  </sheetViews>
  <sheetFormatPr defaultRowHeight="14.25" customHeight="1"/>
  <cols>
    <col min="1" max="1" width="8.6640625" style="67" customWidth="1"/>
    <col min="2" max="2" width="12.44140625" style="67" customWidth="1"/>
    <col min="3" max="3" width="46.109375" style="3" customWidth="1"/>
    <col min="4" max="4" width="6.6640625" style="68" customWidth="1"/>
    <col min="5" max="5" width="11.44140625" style="69" customWidth="1"/>
    <col min="6" max="6" width="16" style="69" customWidth="1"/>
    <col min="7" max="7" width="19.6640625" style="89" customWidth="1"/>
    <col min="8" max="1011" width="12.5546875" style="3" customWidth="1"/>
    <col min="1012" max="1012" width="10.44140625" style="3" customWidth="1"/>
    <col min="1013" max="1024" width="9.88671875" style="3" customWidth="1"/>
    <col min="1025" max="1025" width="9.109375" customWidth="1"/>
  </cols>
  <sheetData>
    <row r="1" spans="1:7" s="1" customFormat="1" ht="21">
      <c r="A1" s="92" t="s">
        <v>0</v>
      </c>
      <c r="B1" s="92"/>
      <c r="C1" s="92"/>
      <c r="D1" s="92"/>
      <c r="E1" s="92"/>
      <c r="F1" s="92"/>
      <c r="G1" s="92"/>
    </row>
    <row r="2" spans="1:7" s="2" customFormat="1" ht="37.5" customHeight="1">
      <c r="A2" s="77"/>
      <c r="B2" s="93" t="s">
        <v>1</v>
      </c>
      <c r="C2" s="93"/>
      <c r="D2" s="93"/>
      <c r="E2" s="93"/>
      <c r="F2" s="93"/>
      <c r="G2" s="78" t="s">
        <v>251</v>
      </c>
    </row>
    <row r="3" spans="1:7" s="2" customFormat="1" ht="13.2">
      <c r="A3" s="73"/>
      <c r="B3" s="73"/>
      <c r="C3" s="73"/>
      <c r="D3" s="73"/>
      <c r="E3" s="73"/>
      <c r="F3" s="73"/>
      <c r="G3" s="79" t="s">
        <v>250</v>
      </c>
    </row>
    <row r="4" spans="1:7" s="2" customFormat="1" ht="26.4">
      <c r="A4" s="4" t="s">
        <v>2</v>
      </c>
      <c r="B4" s="5" t="s">
        <v>3</v>
      </c>
      <c r="C4" s="6" t="s">
        <v>4</v>
      </c>
      <c r="D4" s="7" t="s">
        <v>5</v>
      </c>
      <c r="E4" s="8" t="s">
        <v>6</v>
      </c>
      <c r="F4" s="9" t="s">
        <v>7</v>
      </c>
      <c r="G4" s="80" t="s">
        <v>8</v>
      </c>
    </row>
    <row r="5" spans="1:7" s="14" customFormat="1" ht="26.4">
      <c r="A5" s="10">
        <v>1</v>
      </c>
      <c r="B5" s="10"/>
      <c r="C5" s="11" t="s">
        <v>9</v>
      </c>
      <c r="D5" s="10"/>
      <c r="E5" s="12"/>
      <c r="F5" s="13"/>
      <c r="G5" s="81"/>
    </row>
    <row r="6" spans="1:7" s="3" customFormat="1" ht="34.5" customHeight="1">
      <c r="A6" s="15" t="s">
        <v>10</v>
      </c>
      <c r="B6" s="16" t="s">
        <v>11</v>
      </c>
      <c r="C6" s="17" t="s">
        <v>12</v>
      </c>
      <c r="D6" s="15" t="s">
        <v>13</v>
      </c>
      <c r="E6" s="18">
        <v>3.49</v>
      </c>
      <c r="F6" s="19"/>
      <c r="G6" s="82">
        <f t="shared" ref="G6:G12" si="0">ROUND(E6*F6,2)</f>
        <v>0</v>
      </c>
    </row>
    <row r="7" spans="1:7" s="3" customFormat="1" ht="43.5" customHeight="1">
      <c r="A7" s="15" t="s">
        <v>14</v>
      </c>
      <c r="B7" s="20" t="s">
        <v>15</v>
      </c>
      <c r="C7" s="17" t="s">
        <v>16</v>
      </c>
      <c r="D7" s="15" t="s">
        <v>13</v>
      </c>
      <c r="E7" s="18">
        <v>3.49</v>
      </c>
      <c r="F7" s="19"/>
      <c r="G7" s="82">
        <f t="shared" si="0"/>
        <v>0</v>
      </c>
    </row>
    <row r="8" spans="1:7" s="3" customFormat="1" ht="100.2" customHeight="1">
      <c r="A8" s="15" t="s">
        <v>17</v>
      </c>
      <c r="B8" s="16" t="s">
        <v>18</v>
      </c>
      <c r="C8" s="21" t="s">
        <v>19</v>
      </c>
      <c r="D8" s="15" t="s">
        <v>20</v>
      </c>
      <c r="E8" s="18">
        <v>19900</v>
      </c>
      <c r="F8" s="19"/>
      <c r="G8" s="82">
        <f t="shared" si="0"/>
        <v>0</v>
      </c>
    </row>
    <row r="9" spans="1:7" s="3" customFormat="1" ht="57" customHeight="1">
      <c r="A9" s="15" t="s">
        <v>21</v>
      </c>
      <c r="B9" s="16" t="s">
        <v>22</v>
      </c>
      <c r="C9" s="21" t="s">
        <v>23</v>
      </c>
      <c r="D9" s="15" t="s">
        <v>20</v>
      </c>
      <c r="E9" s="18">
        <v>420</v>
      </c>
      <c r="F9" s="19"/>
      <c r="G9" s="82">
        <f t="shared" si="0"/>
        <v>0</v>
      </c>
    </row>
    <row r="10" spans="1:7" s="3" customFormat="1" ht="50.4" customHeight="1">
      <c r="A10" s="15" t="s">
        <v>24</v>
      </c>
      <c r="B10" s="16" t="s">
        <v>22</v>
      </c>
      <c r="C10" s="21" t="s">
        <v>25</v>
      </c>
      <c r="D10" s="15" t="s">
        <v>20</v>
      </c>
      <c r="E10" s="18">
        <v>420</v>
      </c>
      <c r="F10" s="19"/>
      <c r="G10" s="82">
        <f t="shared" si="0"/>
        <v>0</v>
      </c>
    </row>
    <row r="11" spans="1:7" s="3" customFormat="1" ht="37.200000000000003" customHeight="1">
      <c r="A11" s="15" t="s">
        <v>26</v>
      </c>
      <c r="B11" s="16" t="s">
        <v>27</v>
      </c>
      <c r="C11" s="21" t="s">
        <v>28</v>
      </c>
      <c r="D11" s="15" t="s">
        <v>29</v>
      </c>
      <c r="E11" s="18">
        <v>5</v>
      </c>
      <c r="F11" s="19"/>
      <c r="G11" s="82">
        <f t="shared" si="0"/>
        <v>0</v>
      </c>
    </row>
    <row r="12" spans="1:7" s="14" customFormat="1" ht="39" customHeight="1">
      <c r="A12" s="15" t="s">
        <v>30</v>
      </c>
      <c r="B12" s="16" t="s">
        <v>31</v>
      </c>
      <c r="C12" s="21" t="s">
        <v>32</v>
      </c>
      <c r="D12" s="15" t="s">
        <v>29</v>
      </c>
      <c r="E12" s="18">
        <v>65</v>
      </c>
      <c r="F12" s="19"/>
      <c r="G12" s="82">
        <f t="shared" si="0"/>
        <v>0</v>
      </c>
    </row>
    <row r="13" spans="1:7" s="26" customFormat="1" ht="33" customHeight="1">
      <c r="A13" s="22">
        <v>2</v>
      </c>
      <c r="B13" s="22"/>
      <c r="C13" s="23" t="s">
        <v>33</v>
      </c>
      <c r="D13" s="22"/>
      <c r="E13" s="24"/>
      <c r="F13" s="25"/>
      <c r="G13" s="83"/>
    </row>
    <row r="14" spans="1:7" s="14" customFormat="1" ht="43.95" customHeight="1">
      <c r="A14" s="15" t="s">
        <v>34</v>
      </c>
      <c r="B14" s="16" t="s">
        <v>35</v>
      </c>
      <c r="C14" s="21" t="s">
        <v>36</v>
      </c>
      <c r="D14" s="15" t="s">
        <v>29</v>
      </c>
      <c r="E14" s="18">
        <v>10</v>
      </c>
      <c r="F14" s="19"/>
      <c r="G14" s="82">
        <f>ROUND(E14*F14,2)</f>
        <v>0</v>
      </c>
    </row>
    <row r="15" spans="1:7" ht="118.5" customHeight="1">
      <c r="A15" s="22">
        <v>3</v>
      </c>
      <c r="B15" s="22"/>
      <c r="C15" s="23" t="s">
        <v>248</v>
      </c>
      <c r="D15" s="22"/>
      <c r="E15" s="24"/>
      <c r="F15" s="25"/>
      <c r="G15" s="83"/>
    </row>
    <row r="16" spans="1:7" ht="49.5" customHeight="1">
      <c r="A16" s="27" t="s">
        <v>37</v>
      </c>
      <c r="B16" s="16" t="s">
        <v>38</v>
      </c>
      <c r="C16" s="17" t="s">
        <v>39</v>
      </c>
      <c r="D16" s="15" t="s">
        <v>20</v>
      </c>
      <c r="E16" s="18">
        <v>5640</v>
      </c>
      <c r="F16" s="19"/>
      <c r="G16" s="82">
        <f>ROUND(E16*F16,2)</f>
        <v>0</v>
      </c>
    </row>
    <row r="17" spans="1:7" ht="101.25" customHeight="1">
      <c r="A17" s="22">
        <v>4</v>
      </c>
      <c r="B17" s="28"/>
      <c r="C17" s="23" t="s">
        <v>249</v>
      </c>
      <c r="D17" s="29"/>
      <c r="E17" s="30"/>
      <c r="F17" s="25"/>
      <c r="G17" s="83"/>
    </row>
    <row r="18" spans="1:7" ht="65.25" customHeight="1">
      <c r="A18" s="15" t="s">
        <v>40</v>
      </c>
      <c r="B18" s="20" t="s">
        <v>41</v>
      </c>
      <c r="C18" s="17" t="s">
        <v>42</v>
      </c>
      <c r="D18" s="15" t="s">
        <v>20</v>
      </c>
      <c r="E18" s="18">
        <v>5640</v>
      </c>
      <c r="F18" s="19"/>
      <c r="G18" s="82">
        <f>ROUND(E18*F18,2)</f>
        <v>0</v>
      </c>
    </row>
    <row r="19" spans="1:7" s="14" customFormat="1" ht="42.75" customHeight="1">
      <c r="A19" s="15" t="s">
        <v>43</v>
      </c>
      <c r="B19" s="16" t="s">
        <v>44</v>
      </c>
      <c r="C19" s="17" t="s">
        <v>45</v>
      </c>
      <c r="D19" s="15" t="s">
        <v>20</v>
      </c>
      <c r="E19" s="18">
        <v>5600</v>
      </c>
      <c r="F19" s="19"/>
      <c r="G19" s="82">
        <f>ROUND(E19*F19,2)</f>
        <v>0</v>
      </c>
    </row>
    <row r="20" spans="1:7" s="14" customFormat="1" ht="36" customHeight="1">
      <c r="A20" s="15" t="s">
        <v>46</v>
      </c>
      <c r="B20" s="16" t="s">
        <v>47</v>
      </c>
      <c r="C20" s="17" t="s">
        <v>48</v>
      </c>
      <c r="D20" s="15" t="s">
        <v>20</v>
      </c>
      <c r="E20" s="18">
        <v>5570</v>
      </c>
      <c r="F20" s="19"/>
      <c r="G20" s="82">
        <f>ROUND(E20*F20,2)</f>
        <v>0</v>
      </c>
    </row>
    <row r="21" spans="1:7" s="14" customFormat="1" ht="53.25" customHeight="1">
      <c r="A21" s="15" t="s">
        <v>49</v>
      </c>
      <c r="B21" s="16" t="s">
        <v>50</v>
      </c>
      <c r="C21" s="17" t="s">
        <v>51</v>
      </c>
      <c r="D21" s="15" t="s">
        <v>20</v>
      </c>
      <c r="E21" s="18">
        <v>5550</v>
      </c>
      <c r="F21" s="19"/>
      <c r="G21" s="82">
        <f>ROUND(E21*F21,2)</f>
        <v>0</v>
      </c>
    </row>
    <row r="22" spans="1:7" s="14" customFormat="1" ht="27.6" customHeight="1">
      <c r="A22" s="22">
        <v>5</v>
      </c>
      <c r="B22" s="28"/>
      <c r="C22" s="23" t="s">
        <v>52</v>
      </c>
      <c r="D22" s="29"/>
      <c r="E22" s="25"/>
      <c r="F22" s="25"/>
      <c r="G22" s="83"/>
    </row>
    <row r="23" spans="1:7" s="14" customFormat="1" ht="49.5" customHeight="1">
      <c r="A23" s="27" t="s">
        <v>53</v>
      </c>
      <c r="B23" s="20" t="s">
        <v>47</v>
      </c>
      <c r="C23" s="21" t="s">
        <v>54</v>
      </c>
      <c r="D23" s="27" t="s">
        <v>20</v>
      </c>
      <c r="E23" s="18">
        <v>22730</v>
      </c>
      <c r="F23" s="19"/>
      <c r="G23" s="82">
        <f t="shared" ref="G23:G29" si="1">ROUND(E23*F23,2)</f>
        <v>0</v>
      </c>
    </row>
    <row r="24" spans="1:7" s="14" customFormat="1" ht="39" customHeight="1">
      <c r="A24" s="27" t="s">
        <v>55</v>
      </c>
      <c r="B24" s="20" t="s">
        <v>56</v>
      </c>
      <c r="C24" s="21" t="s">
        <v>57</v>
      </c>
      <c r="D24" s="27" t="s">
        <v>58</v>
      </c>
      <c r="E24" s="18">
        <v>2240</v>
      </c>
      <c r="F24" s="19"/>
      <c r="G24" s="82">
        <f t="shared" si="1"/>
        <v>0</v>
      </c>
    </row>
    <row r="25" spans="1:7" ht="49.5" customHeight="1">
      <c r="A25" s="27" t="s">
        <v>59</v>
      </c>
      <c r="B25" s="20" t="s">
        <v>47</v>
      </c>
      <c r="C25" s="21" t="s">
        <v>60</v>
      </c>
      <c r="D25" s="27" t="s">
        <v>20</v>
      </c>
      <c r="E25" s="18">
        <v>22380</v>
      </c>
      <c r="F25" s="19"/>
      <c r="G25" s="82">
        <f t="shared" si="1"/>
        <v>0</v>
      </c>
    </row>
    <row r="26" spans="1:7" ht="75.75" customHeight="1">
      <c r="A26" s="27" t="s">
        <v>61</v>
      </c>
      <c r="B26" s="20" t="s">
        <v>62</v>
      </c>
      <c r="C26" s="21" t="s">
        <v>63</v>
      </c>
      <c r="D26" s="27" t="s">
        <v>20</v>
      </c>
      <c r="E26" s="18">
        <v>22380</v>
      </c>
      <c r="F26" s="19"/>
      <c r="G26" s="82">
        <f t="shared" si="1"/>
        <v>0</v>
      </c>
    </row>
    <row r="27" spans="1:7" s="31" customFormat="1" ht="69" customHeight="1">
      <c r="A27" s="27" t="s">
        <v>64</v>
      </c>
      <c r="B27" s="16" t="s">
        <v>65</v>
      </c>
      <c r="C27" s="17" t="s">
        <v>66</v>
      </c>
      <c r="D27" s="27" t="s">
        <v>20</v>
      </c>
      <c r="E27" s="18">
        <v>22000</v>
      </c>
      <c r="F27" s="19"/>
      <c r="G27" s="82">
        <f t="shared" si="1"/>
        <v>0</v>
      </c>
    </row>
    <row r="28" spans="1:7" s="31" customFormat="1" ht="53.25" customHeight="1">
      <c r="A28" s="15" t="s">
        <v>67</v>
      </c>
      <c r="B28" s="20" t="s">
        <v>47</v>
      </c>
      <c r="C28" s="21" t="s">
        <v>68</v>
      </c>
      <c r="D28" s="15" t="s">
        <v>20</v>
      </c>
      <c r="E28" s="18">
        <v>22000</v>
      </c>
      <c r="F28" s="19"/>
      <c r="G28" s="82">
        <f t="shared" si="1"/>
        <v>0</v>
      </c>
    </row>
    <row r="29" spans="1:7" s="14" customFormat="1" ht="61.5" customHeight="1">
      <c r="A29" s="15" t="s">
        <v>69</v>
      </c>
      <c r="B29" s="20" t="s">
        <v>70</v>
      </c>
      <c r="C29" s="17" t="s">
        <v>71</v>
      </c>
      <c r="D29" s="15" t="s">
        <v>20</v>
      </c>
      <c r="E29" s="18">
        <v>21640</v>
      </c>
      <c r="F29" s="19"/>
      <c r="G29" s="82">
        <f t="shared" si="1"/>
        <v>0</v>
      </c>
    </row>
    <row r="30" spans="1:7" ht="30" customHeight="1">
      <c r="A30" s="22">
        <v>6</v>
      </c>
      <c r="B30" s="32"/>
      <c r="C30" s="23" t="s">
        <v>72</v>
      </c>
      <c r="D30" s="22"/>
      <c r="E30" s="24"/>
      <c r="F30" s="25"/>
      <c r="G30" s="83"/>
    </row>
    <row r="31" spans="1:7" ht="24.75" customHeight="1">
      <c r="A31" s="33" t="s">
        <v>73</v>
      </c>
      <c r="B31" s="32"/>
      <c r="C31" s="23" t="s">
        <v>74</v>
      </c>
      <c r="D31" s="22"/>
      <c r="E31" s="24"/>
      <c r="F31" s="25"/>
      <c r="G31" s="83"/>
    </row>
    <row r="32" spans="1:7" s="31" customFormat="1" ht="69.75" customHeight="1">
      <c r="A32" s="27" t="s">
        <v>75</v>
      </c>
      <c r="B32" s="20" t="s">
        <v>76</v>
      </c>
      <c r="C32" s="21" t="s">
        <v>77</v>
      </c>
      <c r="D32" s="27" t="s">
        <v>20</v>
      </c>
      <c r="E32" s="34">
        <v>2024</v>
      </c>
      <c r="F32" s="19"/>
      <c r="G32" s="82">
        <f>ROUND(E32*F32,2)</f>
        <v>0</v>
      </c>
    </row>
    <row r="33" spans="1:7" s="14" customFormat="1" ht="66.75" customHeight="1">
      <c r="A33" s="15" t="s">
        <v>78</v>
      </c>
      <c r="B33" s="16" t="s">
        <v>38</v>
      </c>
      <c r="C33" s="17" t="s">
        <v>79</v>
      </c>
      <c r="D33" s="15" t="s">
        <v>20</v>
      </c>
      <c r="E33" s="18">
        <v>2230</v>
      </c>
      <c r="F33" s="19"/>
      <c r="G33" s="82">
        <f>ROUND(E33*F33,2)</f>
        <v>0</v>
      </c>
    </row>
    <row r="34" spans="1:7" s="14" customFormat="1" ht="33.75" customHeight="1">
      <c r="A34" s="33" t="s">
        <v>80</v>
      </c>
      <c r="B34" s="28"/>
      <c r="C34" s="23" t="s">
        <v>81</v>
      </c>
      <c r="D34" s="29"/>
      <c r="E34" s="25"/>
      <c r="F34" s="25"/>
      <c r="G34" s="83"/>
    </row>
    <row r="35" spans="1:7" s="14" customFormat="1" ht="39.6" customHeight="1">
      <c r="A35" s="35" t="s">
        <v>82</v>
      </c>
      <c r="B35" s="20" t="s">
        <v>83</v>
      </c>
      <c r="C35" s="21" t="s">
        <v>84</v>
      </c>
      <c r="D35" s="27" t="s">
        <v>20</v>
      </c>
      <c r="E35" s="34">
        <v>2165</v>
      </c>
      <c r="F35" s="19"/>
      <c r="G35" s="82">
        <f>ROUND(E35*F35,2)</f>
        <v>0</v>
      </c>
    </row>
    <row r="36" spans="1:7" s="14" customFormat="1" ht="34.950000000000003" customHeight="1">
      <c r="A36" s="27" t="s">
        <v>85</v>
      </c>
      <c r="B36" s="27" t="s">
        <v>47</v>
      </c>
      <c r="C36" s="21" t="s">
        <v>86</v>
      </c>
      <c r="D36" s="27" t="s">
        <v>20</v>
      </c>
      <c r="E36" s="34">
        <v>2165</v>
      </c>
      <c r="F36" s="19"/>
      <c r="G36" s="82">
        <f>ROUND(E36*F36,2)</f>
        <v>0</v>
      </c>
    </row>
    <row r="37" spans="1:7" s="31" customFormat="1" ht="39.75" customHeight="1">
      <c r="A37" s="27" t="s">
        <v>87</v>
      </c>
      <c r="B37" s="27" t="s">
        <v>65</v>
      </c>
      <c r="C37" s="21" t="s">
        <v>88</v>
      </c>
      <c r="D37" s="27" t="s">
        <v>20</v>
      </c>
      <c r="E37" s="34">
        <v>2165</v>
      </c>
      <c r="F37" s="19"/>
      <c r="G37" s="82">
        <f>ROUND(E37*F37,2)</f>
        <v>0</v>
      </c>
    </row>
    <row r="38" spans="1:7" s="31" customFormat="1" ht="51" customHeight="1">
      <c r="A38" s="27" t="s">
        <v>89</v>
      </c>
      <c r="B38" s="27" t="s">
        <v>47</v>
      </c>
      <c r="C38" s="21" t="s">
        <v>90</v>
      </c>
      <c r="D38" s="27" t="s">
        <v>20</v>
      </c>
      <c r="E38" s="18">
        <v>2165</v>
      </c>
      <c r="F38" s="19"/>
      <c r="G38" s="82">
        <f>ROUND(E38*F38,2)</f>
        <v>0</v>
      </c>
    </row>
    <row r="39" spans="1:7" s="31" customFormat="1" ht="34.950000000000003" customHeight="1">
      <c r="A39" s="27" t="s">
        <v>91</v>
      </c>
      <c r="B39" s="27" t="s">
        <v>92</v>
      </c>
      <c r="C39" s="21" t="s">
        <v>93</v>
      </c>
      <c r="D39" s="27" t="s">
        <v>20</v>
      </c>
      <c r="E39" s="18">
        <v>2024</v>
      </c>
      <c r="F39" s="19"/>
      <c r="G39" s="82">
        <f>ROUND(E39*F39,2)</f>
        <v>0</v>
      </c>
    </row>
    <row r="40" spans="1:7" s="31" customFormat="1" ht="37.200000000000003" customHeight="1">
      <c r="A40" s="33" t="s">
        <v>94</v>
      </c>
      <c r="B40" s="32"/>
      <c r="C40" s="23" t="s">
        <v>95</v>
      </c>
      <c r="D40" s="22"/>
      <c r="E40" s="12"/>
      <c r="F40" s="25"/>
      <c r="G40" s="84"/>
    </row>
    <row r="41" spans="1:7" s="31" customFormat="1" ht="42.6" customHeight="1">
      <c r="A41" s="35" t="s">
        <v>96</v>
      </c>
      <c r="B41" s="16" t="s">
        <v>97</v>
      </c>
      <c r="C41" s="17" t="s">
        <v>98</v>
      </c>
      <c r="D41" s="27" t="s">
        <v>20</v>
      </c>
      <c r="E41" s="34">
        <v>866</v>
      </c>
      <c r="F41" s="19"/>
      <c r="G41" s="82">
        <f t="shared" ref="G41:G46" si="2">ROUND(E41*F41,2)</f>
        <v>0</v>
      </c>
    </row>
    <row r="42" spans="1:7" s="31" customFormat="1" ht="44.4" customHeight="1">
      <c r="A42" s="27" t="s">
        <v>99</v>
      </c>
      <c r="B42" s="20" t="s">
        <v>76</v>
      </c>
      <c r="C42" s="21" t="s">
        <v>100</v>
      </c>
      <c r="D42" s="20" t="s">
        <v>101</v>
      </c>
      <c r="E42" s="37">
        <v>231</v>
      </c>
      <c r="F42" s="19"/>
      <c r="G42" s="82">
        <f t="shared" si="2"/>
        <v>0</v>
      </c>
    </row>
    <row r="43" spans="1:7" s="31" customFormat="1" ht="44.4" customHeight="1">
      <c r="A43" s="27" t="s">
        <v>102</v>
      </c>
      <c r="B43" s="20" t="s">
        <v>76</v>
      </c>
      <c r="C43" s="21" t="s">
        <v>103</v>
      </c>
      <c r="D43" s="20" t="s">
        <v>104</v>
      </c>
      <c r="E43" s="37">
        <v>396</v>
      </c>
      <c r="F43" s="19"/>
      <c r="G43" s="82">
        <f t="shared" si="2"/>
        <v>0</v>
      </c>
    </row>
    <row r="44" spans="1:7" s="31" customFormat="1" ht="34.950000000000003" customHeight="1">
      <c r="A44" s="27" t="s">
        <v>105</v>
      </c>
      <c r="B44" s="20" t="s">
        <v>106</v>
      </c>
      <c r="C44" s="21" t="s">
        <v>107</v>
      </c>
      <c r="D44" s="20" t="s">
        <v>104</v>
      </c>
      <c r="E44" s="37">
        <v>231</v>
      </c>
      <c r="F44" s="19"/>
      <c r="G44" s="82">
        <f t="shared" si="2"/>
        <v>0</v>
      </c>
    </row>
    <row r="45" spans="1:7" s="31" customFormat="1" ht="45.75" customHeight="1">
      <c r="A45" s="27" t="s">
        <v>108</v>
      </c>
      <c r="B45" s="20" t="s">
        <v>106</v>
      </c>
      <c r="C45" s="21" t="s">
        <v>109</v>
      </c>
      <c r="D45" s="20" t="s">
        <v>104</v>
      </c>
      <c r="E45" s="37">
        <v>396</v>
      </c>
      <c r="F45" s="19"/>
      <c r="G45" s="82">
        <f t="shared" si="2"/>
        <v>0</v>
      </c>
    </row>
    <row r="46" spans="1:7" s="31" customFormat="1" ht="47.25" customHeight="1">
      <c r="A46" s="27" t="s">
        <v>110</v>
      </c>
      <c r="B46" s="20" t="s">
        <v>111</v>
      </c>
      <c r="C46" s="21" t="s">
        <v>112</v>
      </c>
      <c r="D46" s="20" t="s">
        <v>104</v>
      </c>
      <c r="E46" s="37">
        <v>866</v>
      </c>
      <c r="F46" s="19"/>
      <c r="G46" s="82">
        <f t="shared" si="2"/>
        <v>0</v>
      </c>
    </row>
    <row r="47" spans="1:7" ht="34.950000000000003" customHeight="1">
      <c r="A47" s="38" t="s">
        <v>113</v>
      </c>
      <c r="B47" s="39"/>
      <c r="C47" s="40" t="s">
        <v>114</v>
      </c>
      <c r="D47" s="41"/>
      <c r="E47" s="42"/>
      <c r="F47" s="25"/>
      <c r="G47" s="85"/>
    </row>
    <row r="48" spans="1:7" ht="51.75" customHeight="1">
      <c r="A48" s="27" t="s">
        <v>115</v>
      </c>
      <c r="B48" s="16" t="s">
        <v>97</v>
      </c>
      <c r="C48" s="17" t="s">
        <v>116</v>
      </c>
      <c r="D48" s="20" t="s">
        <v>20</v>
      </c>
      <c r="E48" s="37">
        <v>71</v>
      </c>
      <c r="F48" s="19"/>
      <c r="G48" s="82">
        <f>ROUND(E48*F48,2)</f>
        <v>0</v>
      </c>
    </row>
    <row r="49" spans="1:7" ht="51" customHeight="1">
      <c r="A49" s="27" t="s">
        <v>117</v>
      </c>
      <c r="B49" s="20" t="s">
        <v>76</v>
      </c>
      <c r="C49" s="21" t="s">
        <v>118</v>
      </c>
      <c r="D49" s="20" t="s">
        <v>104</v>
      </c>
      <c r="E49" s="37">
        <v>17.5</v>
      </c>
      <c r="F49" s="19"/>
      <c r="G49" s="82">
        <f>ROUND(E49*F49,2)</f>
        <v>0</v>
      </c>
    </row>
    <row r="50" spans="1:7" ht="61.5" customHeight="1">
      <c r="A50" s="27" t="s">
        <v>119</v>
      </c>
      <c r="B50" s="20" t="s">
        <v>76</v>
      </c>
      <c r="C50" s="21" t="s">
        <v>120</v>
      </c>
      <c r="D50" s="20" t="s">
        <v>104</v>
      </c>
      <c r="E50" s="37">
        <v>16</v>
      </c>
      <c r="F50" s="19"/>
      <c r="G50" s="82">
        <f>ROUND(E50*F50,2)</f>
        <v>0</v>
      </c>
    </row>
    <row r="51" spans="1:7" ht="40.950000000000003" customHeight="1">
      <c r="A51" s="43" t="s">
        <v>121</v>
      </c>
      <c r="B51" s="44"/>
      <c r="C51" s="11" t="s">
        <v>122</v>
      </c>
      <c r="D51" s="10"/>
      <c r="E51" s="45"/>
      <c r="F51" s="25"/>
      <c r="G51" s="83"/>
    </row>
    <row r="52" spans="1:7" ht="71.400000000000006" customHeight="1">
      <c r="A52" s="15" t="s">
        <v>123</v>
      </c>
      <c r="B52" s="20" t="s">
        <v>124</v>
      </c>
      <c r="C52" s="21" t="s">
        <v>125</v>
      </c>
      <c r="D52" s="15" t="s">
        <v>104</v>
      </c>
      <c r="E52" s="18">
        <v>954</v>
      </c>
      <c r="F52" s="19"/>
      <c r="G52" s="82">
        <f>ROUND(E52*F52,2)</f>
        <v>0</v>
      </c>
    </row>
    <row r="53" spans="1:7" ht="52.5" customHeight="1">
      <c r="A53" s="15" t="s">
        <v>126</v>
      </c>
      <c r="B53" s="20" t="s">
        <v>124</v>
      </c>
      <c r="C53" s="21" t="s">
        <v>127</v>
      </c>
      <c r="D53" s="15" t="s">
        <v>29</v>
      </c>
      <c r="E53" s="18">
        <v>172</v>
      </c>
      <c r="F53" s="19"/>
      <c r="G53" s="82">
        <f>PRODUCT(E53*F53)</f>
        <v>0</v>
      </c>
    </row>
    <row r="54" spans="1:7" ht="36.6" customHeight="1">
      <c r="A54" s="43" t="s">
        <v>128</v>
      </c>
      <c r="B54" s="44"/>
      <c r="C54" s="11" t="s">
        <v>129</v>
      </c>
      <c r="D54" s="10"/>
      <c r="E54" s="45"/>
      <c r="F54" s="25"/>
      <c r="G54" s="83"/>
    </row>
    <row r="55" spans="1:7" ht="41.4" customHeight="1">
      <c r="A55" s="15" t="s">
        <v>130</v>
      </c>
      <c r="B55" s="16" t="s">
        <v>97</v>
      </c>
      <c r="C55" s="17" t="s">
        <v>131</v>
      </c>
      <c r="D55" s="15" t="s">
        <v>20</v>
      </c>
      <c r="E55" s="18">
        <v>204.5</v>
      </c>
      <c r="F55" s="19"/>
      <c r="G55" s="82">
        <f t="shared" ref="G55:G63" si="3">PRODUCT(E55*F55)</f>
        <v>0</v>
      </c>
    </row>
    <row r="56" spans="1:7" ht="45.6" customHeight="1">
      <c r="A56" s="15" t="s">
        <v>132</v>
      </c>
      <c r="B56" s="20" t="s">
        <v>76</v>
      </c>
      <c r="C56" s="21" t="s">
        <v>242</v>
      </c>
      <c r="D56" s="15" t="s">
        <v>104</v>
      </c>
      <c r="E56" s="18">
        <v>85</v>
      </c>
      <c r="F56" s="19"/>
      <c r="G56" s="82">
        <f t="shared" si="3"/>
        <v>0</v>
      </c>
    </row>
    <row r="57" spans="1:7" ht="53.1" customHeight="1">
      <c r="A57" s="15" t="s">
        <v>133</v>
      </c>
      <c r="B57" s="20" t="s">
        <v>76</v>
      </c>
      <c r="C57" s="21" t="s">
        <v>243</v>
      </c>
      <c r="D57" s="15" t="s">
        <v>104</v>
      </c>
      <c r="E57" s="18">
        <v>144</v>
      </c>
      <c r="F57" s="19"/>
      <c r="G57" s="82">
        <f t="shared" si="3"/>
        <v>0</v>
      </c>
    </row>
    <row r="58" spans="1:7" ht="43.2" customHeight="1">
      <c r="A58" s="15" t="s">
        <v>134</v>
      </c>
      <c r="B58" s="16" t="s">
        <v>22</v>
      </c>
      <c r="C58" s="21" t="s">
        <v>135</v>
      </c>
      <c r="D58" s="15" t="s">
        <v>20</v>
      </c>
      <c r="E58" s="18">
        <v>204.5</v>
      </c>
      <c r="F58" s="19"/>
      <c r="G58" s="82">
        <f t="shared" si="3"/>
        <v>0</v>
      </c>
    </row>
    <row r="59" spans="1:7" ht="45.6" customHeight="1">
      <c r="A59" s="15" t="s">
        <v>136</v>
      </c>
      <c r="B59" s="16" t="s">
        <v>38</v>
      </c>
      <c r="C59" s="17" t="s">
        <v>137</v>
      </c>
      <c r="D59" s="15" t="s">
        <v>20</v>
      </c>
      <c r="E59" s="18">
        <v>211</v>
      </c>
      <c r="F59" s="19"/>
      <c r="G59" s="82">
        <f t="shared" si="3"/>
        <v>0</v>
      </c>
    </row>
    <row r="60" spans="1:7" ht="36" customHeight="1">
      <c r="A60" s="15" t="s">
        <v>138</v>
      </c>
      <c r="B60" s="20" t="s">
        <v>83</v>
      </c>
      <c r="C60" s="21" t="s">
        <v>139</v>
      </c>
      <c r="D60" s="15" t="s">
        <v>20</v>
      </c>
      <c r="E60" s="18">
        <v>211</v>
      </c>
      <c r="F60" s="19"/>
      <c r="G60" s="82">
        <f t="shared" si="3"/>
        <v>0</v>
      </c>
    </row>
    <row r="61" spans="1:7" ht="35.4" customHeight="1">
      <c r="A61" s="15" t="s">
        <v>140</v>
      </c>
      <c r="B61" s="20" t="s">
        <v>106</v>
      </c>
      <c r="C61" s="21" t="s">
        <v>141</v>
      </c>
      <c r="D61" s="15" t="s">
        <v>104</v>
      </c>
      <c r="E61" s="18">
        <v>85</v>
      </c>
      <c r="F61" s="19"/>
      <c r="G61" s="82">
        <f t="shared" si="3"/>
        <v>0</v>
      </c>
    </row>
    <row r="62" spans="1:7" ht="51.75" customHeight="1">
      <c r="A62" s="15" t="s">
        <v>142</v>
      </c>
      <c r="B62" s="20" t="s">
        <v>143</v>
      </c>
      <c r="C62" s="21" t="s">
        <v>144</v>
      </c>
      <c r="D62" s="15" t="s">
        <v>104</v>
      </c>
      <c r="E62" s="18">
        <v>140</v>
      </c>
      <c r="F62" s="19"/>
      <c r="G62" s="82">
        <f t="shared" si="3"/>
        <v>0</v>
      </c>
    </row>
    <row r="63" spans="1:7" s="31" customFormat="1" ht="51" customHeight="1">
      <c r="A63" s="15" t="s">
        <v>145</v>
      </c>
      <c r="B63" s="20" t="s">
        <v>111</v>
      </c>
      <c r="C63" s="21" t="s">
        <v>112</v>
      </c>
      <c r="D63" s="15" t="s">
        <v>20</v>
      </c>
      <c r="E63" s="18">
        <v>204</v>
      </c>
      <c r="F63" s="19"/>
      <c r="G63" s="82">
        <f t="shared" si="3"/>
        <v>0</v>
      </c>
    </row>
    <row r="64" spans="1:7" s="31" customFormat="1" ht="49.2" customHeight="1">
      <c r="A64" s="22">
        <v>7</v>
      </c>
      <c r="B64" s="46"/>
      <c r="C64" s="23" t="s">
        <v>146</v>
      </c>
      <c r="D64" s="47"/>
      <c r="E64" s="25"/>
      <c r="F64" s="25"/>
      <c r="G64" s="83"/>
    </row>
    <row r="65" spans="1:8" s="31" customFormat="1" ht="28.2" customHeight="1">
      <c r="A65" s="43" t="s">
        <v>147</v>
      </c>
      <c r="B65" s="28"/>
      <c r="C65" s="23" t="s">
        <v>74</v>
      </c>
      <c r="D65" s="29"/>
      <c r="E65" s="25"/>
      <c r="F65" s="25"/>
      <c r="G65" s="83"/>
    </row>
    <row r="66" spans="1:8" s="31" customFormat="1" ht="45.6" customHeight="1">
      <c r="A66" s="15" t="s">
        <v>148</v>
      </c>
      <c r="B66" s="20" t="s">
        <v>76</v>
      </c>
      <c r="C66" s="21" t="s">
        <v>149</v>
      </c>
      <c r="D66" s="15" t="s">
        <v>20</v>
      </c>
      <c r="E66" s="18">
        <v>213</v>
      </c>
      <c r="F66" s="19"/>
      <c r="G66" s="82">
        <f>PRODUCT(E66*F66)</f>
        <v>0</v>
      </c>
    </row>
    <row r="67" spans="1:8" s="31" customFormat="1" ht="38.4" customHeight="1">
      <c r="A67" s="15" t="s">
        <v>150</v>
      </c>
      <c r="B67" s="20" t="s">
        <v>76</v>
      </c>
      <c r="C67" s="21" t="s">
        <v>151</v>
      </c>
      <c r="D67" s="15" t="s">
        <v>20</v>
      </c>
      <c r="E67" s="18">
        <v>213</v>
      </c>
      <c r="F67" s="19"/>
      <c r="G67" s="82">
        <f>PRODUCT(E67*F67)</f>
        <v>0</v>
      </c>
    </row>
    <row r="68" spans="1:8" s="31" customFormat="1" ht="30" customHeight="1">
      <c r="A68" s="43" t="s">
        <v>152</v>
      </c>
      <c r="B68" s="28"/>
      <c r="C68" s="23" t="s">
        <v>153</v>
      </c>
      <c r="D68" s="29"/>
      <c r="E68" s="25"/>
      <c r="F68" s="25"/>
      <c r="G68" s="83"/>
    </row>
    <row r="69" spans="1:8" s="31" customFormat="1" ht="49.5" customHeight="1">
      <c r="A69" s="15" t="s">
        <v>154</v>
      </c>
      <c r="B69" s="20" t="s">
        <v>38</v>
      </c>
      <c r="C69" s="21" t="s">
        <v>155</v>
      </c>
      <c r="D69" s="15" t="s">
        <v>20</v>
      </c>
      <c r="E69" s="18">
        <v>235</v>
      </c>
      <c r="F69" s="19"/>
      <c r="G69" s="82">
        <f>PRODUCT(E69*F69)</f>
        <v>0</v>
      </c>
    </row>
    <row r="70" spans="1:8" s="31" customFormat="1" ht="31.2" customHeight="1">
      <c r="A70" s="43" t="s">
        <v>156</v>
      </c>
      <c r="B70" s="44"/>
      <c r="C70" s="11" t="s">
        <v>157</v>
      </c>
      <c r="D70" s="10"/>
      <c r="E70" s="45"/>
      <c r="F70" s="25"/>
      <c r="G70" s="83"/>
    </row>
    <row r="71" spans="1:8" s="31" customFormat="1" ht="93" customHeight="1">
      <c r="A71" s="15" t="s">
        <v>158</v>
      </c>
      <c r="B71" s="20" t="s">
        <v>124</v>
      </c>
      <c r="C71" s="21" t="s">
        <v>159</v>
      </c>
      <c r="D71" s="15" t="s">
        <v>104</v>
      </c>
      <c r="E71" s="18">
        <v>54</v>
      </c>
      <c r="F71" s="19"/>
      <c r="G71" s="82">
        <f>PRODUCT(E71*F71)</f>
        <v>0</v>
      </c>
    </row>
    <row r="72" spans="1:8" s="48" customFormat="1" ht="93" customHeight="1">
      <c r="A72" s="15" t="s">
        <v>160</v>
      </c>
      <c r="B72" s="20" t="s">
        <v>124</v>
      </c>
      <c r="C72" s="21" t="s">
        <v>161</v>
      </c>
      <c r="D72" s="15" t="s">
        <v>104</v>
      </c>
      <c r="E72" s="18">
        <v>20</v>
      </c>
      <c r="F72" s="19"/>
      <c r="G72" s="82">
        <f>PRODUCT(E72*F72)</f>
        <v>0</v>
      </c>
    </row>
    <row r="73" spans="1:8" s="31" customFormat="1" ht="59.25" customHeight="1">
      <c r="A73" s="15" t="s">
        <v>162</v>
      </c>
      <c r="B73" s="20" t="s">
        <v>124</v>
      </c>
      <c r="C73" s="21" t="s">
        <v>163</v>
      </c>
      <c r="D73" s="15" t="s">
        <v>29</v>
      </c>
      <c r="E73" s="18">
        <v>6</v>
      </c>
      <c r="F73" s="19"/>
      <c r="G73" s="82">
        <f>PRODUCT(E73*F73)</f>
        <v>0</v>
      </c>
    </row>
    <row r="74" spans="1:8" s="48" customFormat="1" ht="61.5" customHeight="1">
      <c r="A74" s="15" t="s">
        <v>164</v>
      </c>
      <c r="B74" s="20" t="s">
        <v>124</v>
      </c>
      <c r="C74" s="21" t="s">
        <v>165</v>
      </c>
      <c r="D74" s="15" t="s">
        <v>29</v>
      </c>
      <c r="E74" s="18">
        <v>2</v>
      </c>
      <c r="F74" s="19"/>
      <c r="G74" s="82">
        <f>PRODUCT(E74*F74)</f>
        <v>0</v>
      </c>
    </row>
    <row r="75" spans="1:8" s="48" customFormat="1" ht="27" customHeight="1">
      <c r="A75" s="10">
        <v>8</v>
      </c>
      <c r="B75" s="49"/>
      <c r="C75" s="11" t="s">
        <v>166</v>
      </c>
      <c r="D75" s="50"/>
      <c r="E75" s="36"/>
      <c r="F75" s="25"/>
      <c r="G75" s="83"/>
    </row>
    <row r="76" spans="1:8" s="48" customFormat="1" ht="140.25" customHeight="1">
      <c r="A76" s="15" t="s">
        <v>167</v>
      </c>
      <c r="B76" s="20" t="s">
        <v>168</v>
      </c>
      <c r="C76" s="21" t="s">
        <v>169</v>
      </c>
      <c r="D76" s="15" t="s">
        <v>170</v>
      </c>
      <c r="E76" s="18">
        <v>13</v>
      </c>
      <c r="F76" s="19"/>
      <c r="G76" s="82">
        <f>PRODUCT(E76*F76)</f>
        <v>0</v>
      </c>
      <c r="H76" s="31"/>
    </row>
    <row r="77" spans="1:8" ht="141.75" customHeight="1">
      <c r="A77" s="15" t="s">
        <v>171</v>
      </c>
      <c r="B77" s="20" t="s">
        <v>168</v>
      </c>
      <c r="C77" s="21" t="s">
        <v>172</v>
      </c>
      <c r="D77" s="15" t="s">
        <v>104</v>
      </c>
      <c r="E77" s="18">
        <v>11</v>
      </c>
      <c r="F77" s="19"/>
      <c r="G77" s="82">
        <f>PRODUCT(E77*F77)</f>
        <v>0</v>
      </c>
    </row>
    <row r="78" spans="1:8" ht="149.25" customHeight="1">
      <c r="A78" s="15" t="s">
        <v>173</v>
      </c>
      <c r="B78" s="20" t="s">
        <v>174</v>
      </c>
      <c r="C78" s="21" t="s">
        <v>175</v>
      </c>
      <c r="D78" s="15" t="s">
        <v>104</v>
      </c>
      <c r="E78" s="18">
        <v>13</v>
      </c>
      <c r="F78" s="19"/>
      <c r="G78" s="82">
        <f>PRODUCT(E78*F78)</f>
        <v>0</v>
      </c>
    </row>
    <row r="79" spans="1:8" ht="140.25" customHeight="1">
      <c r="A79" s="15" t="s">
        <v>176</v>
      </c>
      <c r="B79" s="20" t="s">
        <v>168</v>
      </c>
      <c r="C79" s="21" t="s">
        <v>177</v>
      </c>
      <c r="D79" s="15" t="s">
        <v>104</v>
      </c>
      <c r="E79" s="18">
        <v>12</v>
      </c>
      <c r="F79" s="19"/>
      <c r="G79" s="82">
        <f>PRODUCT(E79*F79)</f>
        <v>0</v>
      </c>
    </row>
    <row r="80" spans="1:8" ht="28.95" customHeight="1">
      <c r="A80" s="10">
        <v>9</v>
      </c>
      <c r="B80" s="44"/>
      <c r="C80" s="11" t="s">
        <v>178</v>
      </c>
      <c r="D80" s="10"/>
      <c r="E80" s="24"/>
      <c r="F80" s="25"/>
      <c r="G80" s="83"/>
    </row>
    <row r="81" spans="1:7" s="3" customFormat="1" ht="63.75" customHeight="1">
      <c r="A81" s="27" t="s">
        <v>179</v>
      </c>
      <c r="B81" s="20" t="s">
        <v>180</v>
      </c>
      <c r="C81" s="21" t="s">
        <v>181</v>
      </c>
      <c r="D81" s="27" t="s">
        <v>20</v>
      </c>
      <c r="E81" s="34">
        <v>5161.5</v>
      </c>
      <c r="F81" s="19"/>
      <c r="G81" s="82">
        <f>ROUND(E81*F81,2)</f>
        <v>0</v>
      </c>
    </row>
    <row r="82" spans="1:7" s="3" customFormat="1" ht="52.5" customHeight="1">
      <c r="A82" s="27" t="s">
        <v>182</v>
      </c>
      <c r="B82" s="20" t="s">
        <v>183</v>
      </c>
      <c r="C82" s="21" t="s">
        <v>184</v>
      </c>
      <c r="D82" s="27" t="s">
        <v>20</v>
      </c>
      <c r="E82" s="34">
        <v>1720.5</v>
      </c>
      <c r="F82" s="19"/>
      <c r="G82" s="82">
        <f>ROUND(E82*F82,2)</f>
        <v>0</v>
      </c>
    </row>
    <row r="83" spans="1:7" s="14" customFormat="1" ht="31.95" customHeight="1">
      <c r="A83" s="22">
        <v>10</v>
      </c>
      <c r="B83" s="32"/>
      <c r="C83" s="23" t="s">
        <v>185</v>
      </c>
      <c r="D83" s="29"/>
      <c r="E83" s="25"/>
      <c r="F83" s="25"/>
      <c r="G83" s="83"/>
    </row>
    <row r="84" spans="1:7" s="14" customFormat="1" ht="59.4" customHeight="1">
      <c r="A84" s="27" t="s">
        <v>186</v>
      </c>
      <c r="B84" s="20" t="s">
        <v>38</v>
      </c>
      <c r="C84" s="21" t="s">
        <v>187</v>
      </c>
      <c r="D84" s="27" t="s">
        <v>20</v>
      </c>
      <c r="E84" s="34">
        <v>150</v>
      </c>
      <c r="F84" s="19"/>
      <c r="G84" s="82">
        <f t="shared" ref="G84:G90" si="4">ROUND(E84*F84,2)</f>
        <v>0</v>
      </c>
    </row>
    <row r="85" spans="1:7" s="14" customFormat="1" ht="47.25" customHeight="1">
      <c r="A85" s="27" t="s">
        <v>188</v>
      </c>
      <c r="B85" s="20" t="s">
        <v>106</v>
      </c>
      <c r="C85" s="21" t="s">
        <v>190</v>
      </c>
      <c r="D85" s="27" t="s">
        <v>104</v>
      </c>
      <c r="E85" s="34">
        <v>76</v>
      </c>
      <c r="F85" s="19"/>
      <c r="G85" s="82">
        <f t="shared" si="4"/>
        <v>0</v>
      </c>
    </row>
    <row r="86" spans="1:7" s="14" customFormat="1" ht="42" customHeight="1">
      <c r="A86" s="27" t="s">
        <v>189</v>
      </c>
      <c r="B86" s="20" t="s">
        <v>143</v>
      </c>
      <c r="C86" s="21" t="s">
        <v>192</v>
      </c>
      <c r="D86" s="27" t="s">
        <v>104</v>
      </c>
      <c r="E86" s="34">
        <v>76</v>
      </c>
      <c r="F86" s="19"/>
      <c r="G86" s="82">
        <f t="shared" si="4"/>
        <v>0</v>
      </c>
    </row>
    <row r="87" spans="1:7" s="14" customFormat="1" ht="48" customHeight="1">
      <c r="A87" s="27" t="s">
        <v>191</v>
      </c>
      <c r="B87" s="20" t="s">
        <v>111</v>
      </c>
      <c r="C87" s="21" t="s">
        <v>194</v>
      </c>
      <c r="D87" s="27" t="s">
        <v>20</v>
      </c>
      <c r="E87" s="34">
        <v>116</v>
      </c>
      <c r="F87" s="19"/>
      <c r="G87" s="82">
        <f t="shared" si="4"/>
        <v>0</v>
      </c>
    </row>
    <row r="88" spans="1:7" s="14" customFormat="1" ht="57" customHeight="1">
      <c r="A88" s="27" t="s">
        <v>193</v>
      </c>
      <c r="B88" s="20" t="s">
        <v>196</v>
      </c>
      <c r="C88" s="21" t="s">
        <v>197</v>
      </c>
      <c r="D88" s="27" t="s">
        <v>20</v>
      </c>
      <c r="E88" s="34">
        <v>48</v>
      </c>
      <c r="F88" s="19"/>
      <c r="G88" s="82">
        <f t="shared" si="4"/>
        <v>0</v>
      </c>
    </row>
    <row r="89" spans="1:7" s="14" customFormat="1" ht="86.25" customHeight="1">
      <c r="A89" s="27" t="s">
        <v>195</v>
      </c>
      <c r="B89" s="20" t="s">
        <v>124</v>
      </c>
      <c r="C89" s="21" t="s">
        <v>199</v>
      </c>
      <c r="D89" s="27" t="s">
        <v>104</v>
      </c>
      <c r="E89" s="34">
        <v>22</v>
      </c>
      <c r="F89" s="19"/>
      <c r="G89" s="82">
        <f t="shared" si="4"/>
        <v>0</v>
      </c>
    </row>
    <row r="90" spans="1:7" s="14" customFormat="1" ht="54.75" customHeight="1">
      <c r="A90" s="27" t="s">
        <v>198</v>
      </c>
      <c r="B90" s="20" t="s">
        <v>124</v>
      </c>
      <c r="C90" s="21" t="s">
        <v>201</v>
      </c>
      <c r="D90" s="27" t="s">
        <v>29</v>
      </c>
      <c r="E90" s="34">
        <v>2</v>
      </c>
      <c r="F90" s="19"/>
      <c r="G90" s="82">
        <f t="shared" si="4"/>
        <v>0</v>
      </c>
    </row>
    <row r="91" spans="1:7" s="14" customFormat="1" ht="22.95" customHeight="1">
      <c r="A91" s="10">
        <v>11</v>
      </c>
      <c r="B91" s="44"/>
      <c r="C91" s="11" t="s">
        <v>202</v>
      </c>
      <c r="D91" s="10"/>
      <c r="E91" s="24"/>
      <c r="F91" s="25"/>
      <c r="G91" s="83"/>
    </row>
    <row r="92" spans="1:7" s="14" customFormat="1" ht="29.4" customHeight="1">
      <c r="A92" s="27" t="s">
        <v>200</v>
      </c>
      <c r="B92" s="20" t="s">
        <v>204</v>
      </c>
      <c r="C92" s="21" t="s">
        <v>205</v>
      </c>
      <c r="D92" s="27" t="s">
        <v>104</v>
      </c>
      <c r="E92" s="34">
        <v>6882</v>
      </c>
      <c r="F92" s="19"/>
      <c r="G92" s="82">
        <f>ROUND(E92*F92,2)</f>
        <v>0</v>
      </c>
    </row>
    <row r="93" spans="1:7" s="14" customFormat="1" ht="16.2" customHeight="1">
      <c r="A93" s="10">
        <v>12</v>
      </c>
      <c r="B93" s="44"/>
      <c r="C93" s="11" t="s">
        <v>206</v>
      </c>
      <c r="D93" s="10"/>
      <c r="E93" s="24"/>
      <c r="F93" s="25"/>
      <c r="G93" s="83"/>
    </row>
    <row r="94" spans="1:7" s="14" customFormat="1" ht="62.25" customHeight="1">
      <c r="A94" s="27" t="s">
        <v>244</v>
      </c>
      <c r="B94" s="20" t="s">
        <v>207</v>
      </c>
      <c r="C94" s="21" t="s">
        <v>208</v>
      </c>
      <c r="D94" s="27" t="s">
        <v>20</v>
      </c>
      <c r="E94" s="34">
        <v>1440</v>
      </c>
      <c r="F94" s="19"/>
      <c r="G94" s="82">
        <f t="shared" ref="G94:G103" si="5">ROUND(E94*F94,2)</f>
        <v>0</v>
      </c>
    </row>
    <row r="95" spans="1:7" s="14" customFormat="1" ht="54.75" customHeight="1">
      <c r="A95" s="27" t="s">
        <v>203</v>
      </c>
      <c r="B95" s="20" t="s">
        <v>76</v>
      </c>
      <c r="C95" s="21" t="s">
        <v>210</v>
      </c>
      <c r="D95" s="27" t="s">
        <v>29</v>
      </c>
      <c r="E95" s="34">
        <v>64</v>
      </c>
      <c r="F95" s="19"/>
      <c r="G95" s="82">
        <f t="shared" si="5"/>
        <v>0</v>
      </c>
    </row>
    <row r="96" spans="1:7" s="14" customFormat="1" ht="31.95" customHeight="1">
      <c r="A96" s="27" t="s">
        <v>209</v>
      </c>
      <c r="B96" s="20" t="s">
        <v>76</v>
      </c>
      <c r="C96" s="17" t="s">
        <v>212</v>
      </c>
      <c r="D96" s="15" t="s">
        <v>29</v>
      </c>
      <c r="E96" s="18">
        <v>68</v>
      </c>
      <c r="F96" s="19"/>
      <c r="G96" s="82">
        <f t="shared" si="5"/>
        <v>0</v>
      </c>
    </row>
    <row r="97" spans="1:7" s="14" customFormat="1" ht="34.200000000000003" customHeight="1">
      <c r="A97" s="27" t="s">
        <v>211</v>
      </c>
      <c r="B97" s="16" t="s">
        <v>214</v>
      </c>
      <c r="C97" s="17" t="s">
        <v>215</v>
      </c>
      <c r="D97" s="15" t="s">
        <v>29</v>
      </c>
      <c r="E97" s="18">
        <v>105</v>
      </c>
      <c r="F97" s="19"/>
      <c r="G97" s="82">
        <f t="shared" si="5"/>
        <v>0</v>
      </c>
    </row>
    <row r="98" spans="1:7" s="14" customFormat="1" ht="51.75" customHeight="1">
      <c r="A98" s="27" t="s">
        <v>213</v>
      </c>
      <c r="B98" s="16" t="s">
        <v>217</v>
      </c>
      <c r="C98" s="17" t="s">
        <v>218</v>
      </c>
      <c r="D98" s="15" t="s">
        <v>29</v>
      </c>
      <c r="E98" s="18">
        <v>22</v>
      </c>
      <c r="F98" s="19"/>
      <c r="G98" s="82">
        <f t="shared" si="5"/>
        <v>0</v>
      </c>
    </row>
    <row r="99" spans="1:7" s="14" customFormat="1" ht="63.75" customHeight="1">
      <c r="A99" s="27" t="s">
        <v>216</v>
      </c>
      <c r="B99" s="16" t="s">
        <v>214</v>
      </c>
      <c r="C99" s="17" t="s">
        <v>220</v>
      </c>
      <c r="D99" s="15" t="s">
        <v>29</v>
      </c>
      <c r="E99" s="18">
        <v>98</v>
      </c>
      <c r="F99" s="19"/>
      <c r="G99" s="82">
        <f t="shared" si="5"/>
        <v>0</v>
      </c>
    </row>
    <row r="100" spans="1:7" s="14" customFormat="1" ht="54" customHeight="1">
      <c r="A100" s="27" t="s">
        <v>219</v>
      </c>
      <c r="B100" s="16" t="s">
        <v>217</v>
      </c>
      <c r="C100" s="17" t="s">
        <v>222</v>
      </c>
      <c r="D100" s="15" t="s">
        <v>29</v>
      </c>
      <c r="E100" s="18">
        <v>70</v>
      </c>
      <c r="F100" s="19"/>
      <c r="G100" s="82">
        <f t="shared" si="5"/>
        <v>0</v>
      </c>
    </row>
    <row r="101" spans="1:7" s="14" customFormat="1" ht="42" customHeight="1">
      <c r="A101" s="27" t="s">
        <v>221</v>
      </c>
      <c r="B101" s="16" t="s">
        <v>224</v>
      </c>
      <c r="C101" s="70" t="s">
        <v>241</v>
      </c>
      <c r="D101" s="15" t="s">
        <v>29</v>
      </c>
      <c r="E101" s="18">
        <v>148</v>
      </c>
      <c r="F101" s="19"/>
      <c r="G101" s="82">
        <f t="shared" si="5"/>
        <v>0</v>
      </c>
    </row>
    <row r="102" spans="1:7" s="14" customFormat="1" ht="42" customHeight="1">
      <c r="A102" s="27" t="s">
        <v>245</v>
      </c>
      <c r="B102" s="16" t="s">
        <v>224</v>
      </c>
      <c r="C102" s="71" t="s">
        <v>240</v>
      </c>
      <c r="D102" s="15" t="s">
        <v>29</v>
      </c>
      <c r="E102" s="18">
        <v>160</v>
      </c>
      <c r="F102" s="19"/>
      <c r="G102" s="82">
        <f t="shared" si="5"/>
        <v>0</v>
      </c>
    </row>
    <row r="103" spans="1:7" s="14" customFormat="1" ht="67.5" customHeight="1">
      <c r="A103" s="27" t="s">
        <v>223</v>
      </c>
      <c r="B103" s="51" t="s">
        <v>207</v>
      </c>
      <c r="C103" s="21" t="s">
        <v>226</v>
      </c>
      <c r="D103" s="15" t="s">
        <v>29</v>
      </c>
      <c r="E103" s="18">
        <v>380</v>
      </c>
      <c r="F103" s="19"/>
      <c r="G103" s="82">
        <f t="shared" si="5"/>
        <v>0</v>
      </c>
    </row>
    <row r="104" spans="1:7" s="14" customFormat="1" ht="42" customHeight="1">
      <c r="A104" s="22">
        <v>13</v>
      </c>
      <c r="B104" s="32"/>
      <c r="C104" s="23" t="s">
        <v>227</v>
      </c>
      <c r="D104" s="22"/>
      <c r="E104" s="24"/>
      <c r="F104" s="25"/>
      <c r="G104" s="84"/>
    </row>
    <row r="105" spans="1:7" s="14" customFormat="1" ht="72" customHeight="1">
      <c r="A105" s="15" t="s">
        <v>225</v>
      </c>
      <c r="B105" s="16" t="s">
        <v>76</v>
      </c>
      <c r="C105" s="17" t="s">
        <v>229</v>
      </c>
      <c r="D105" s="15" t="s">
        <v>20</v>
      </c>
      <c r="E105" s="18">
        <v>1.62</v>
      </c>
      <c r="F105" s="19"/>
      <c r="G105" s="82">
        <f>ROUND(E105*F105,2)</f>
        <v>0</v>
      </c>
    </row>
    <row r="106" spans="1:7" s="14" customFormat="1" ht="34.950000000000003" customHeight="1">
      <c r="A106" s="15" t="s">
        <v>228</v>
      </c>
      <c r="B106" s="16" t="s">
        <v>231</v>
      </c>
      <c r="C106" s="17" t="s">
        <v>232</v>
      </c>
      <c r="D106" s="15" t="s">
        <v>104</v>
      </c>
      <c r="E106" s="18">
        <v>128</v>
      </c>
      <c r="F106" s="19"/>
      <c r="G106" s="82">
        <f>ROUND(E106*F106,2)</f>
        <v>0</v>
      </c>
    </row>
    <row r="107" spans="1:7" s="14" customFormat="1" ht="35.4" customHeight="1">
      <c r="A107" s="27" t="s">
        <v>230</v>
      </c>
      <c r="B107" s="20" t="s">
        <v>234</v>
      </c>
      <c r="C107" s="21" t="s">
        <v>235</v>
      </c>
      <c r="D107" s="27" t="s">
        <v>104</v>
      </c>
      <c r="E107" s="34">
        <v>62</v>
      </c>
      <c r="F107" s="19"/>
      <c r="G107" s="82">
        <f>ROUND(E107*F107,2)</f>
        <v>0</v>
      </c>
    </row>
    <row r="108" spans="1:7" s="14" customFormat="1" ht="36" customHeight="1">
      <c r="A108" s="94" t="s">
        <v>246</v>
      </c>
      <c r="B108" s="94"/>
      <c r="C108" s="94"/>
      <c r="D108" s="94"/>
      <c r="E108" s="94"/>
      <c r="F108" s="94"/>
      <c r="G108" s="82">
        <f>SUM(G6:G107)</f>
        <v>0</v>
      </c>
    </row>
    <row r="109" spans="1:7" s="14" customFormat="1" ht="17.25" customHeight="1">
      <c r="A109" s="52">
        <v>14</v>
      </c>
      <c r="B109" s="53"/>
      <c r="C109" s="54" t="s">
        <v>236</v>
      </c>
      <c r="D109" s="55"/>
      <c r="E109" s="56"/>
      <c r="F109" s="56"/>
      <c r="G109" s="86"/>
    </row>
    <row r="110" spans="1:7" ht="13.2">
      <c r="A110" s="57" t="s">
        <v>233</v>
      </c>
      <c r="B110" s="58"/>
      <c r="C110" s="59" t="s">
        <v>247</v>
      </c>
      <c r="D110" s="57" t="s">
        <v>29</v>
      </c>
      <c r="E110" s="60">
        <v>1</v>
      </c>
      <c r="F110" s="60">
        <f>ROUND(G108*0.03,2)</f>
        <v>0</v>
      </c>
      <c r="G110" s="87">
        <f>E110*F110</f>
        <v>0</v>
      </c>
    </row>
    <row r="111" spans="1:7" ht="13.2">
      <c r="A111" s="61"/>
      <c r="B111" s="62"/>
      <c r="C111" s="63"/>
      <c r="D111" s="62"/>
      <c r="E111" s="91" t="s">
        <v>237</v>
      </c>
      <c r="F111" s="91"/>
      <c r="G111" s="90">
        <f>G108+G110</f>
        <v>0</v>
      </c>
    </row>
    <row r="112" spans="1:7" ht="13.2">
      <c r="A112" s="61"/>
      <c r="B112" s="62"/>
      <c r="C112" s="63"/>
      <c r="D112" s="62"/>
      <c r="E112" s="91" t="s">
        <v>238</v>
      </c>
      <c r="F112" s="91"/>
      <c r="G112" s="90">
        <f>ROUND(G111*0.23,2)</f>
        <v>0</v>
      </c>
    </row>
    <row r="113" spans="1:8" ht="13.2">
      <c r="A113" s="64"/>
      <c r="B113" s="65"/>
      <c r="C113" s="66"/>
      <c r="D113" s="65"/>
      <c r="E113" s="91" t="s">
        <v>239</v>
      </c>
      <c r="F113" s="91"/>
      <c r="G113" s="90">
        <f>G111+G112</f>
        <v>0</v>
      </c>
    </row>
    <row r="114" spans="1:8" ht="14.25" customHeight="1">
      <c r="A114" s="72"/>
      <c r="B114" s="72"/>
      <c r="C114" s="73"/>
      <c r="D114" s="74"/>
      <c r="E114" s="75"/>
      <c r="F114" s="75"/>
      <c r="G114" s="88"/>
      <c r="H114" s="73"/>
    </row>
    <row r="115" spans="1:8" ht="14.25" customHeight="1">
      <c r="A115" s="72"/>
      <c r="B115" s="72"/>
      <c r="C115" s="73"/>
      <c r="D115" s="74"/>
      <c r="E115" s="75"/>
      <c r="F115" s="75"/>
      <c r="G115" s="88"/>
      <c r="H115" s="73"/>
    </row>
    <row r="116" spans="1:8" ht="13.2">
      <c r="A116" s="72"/>
      <c r="B116" s="72"/>
      <c r="C116" s="76"/>
      <c r="D116" s="76"/>
      <c r="E116" s="76"/>
      <c r="F116" s="75"/>
      <c r="G116" s="88"/>
      <c r="H116" s="73"/>
    </row>
    <row r="117" spans="1:8" ht="13.2">
      <c r="A117" s="72"/>
      <c r="B117" s="72"/>
      <c r="C117" s="76"/>
      <c r="D117" s="76"/>
      <c r="E117" s="76"/>
      <c r="F117" s="75"/>
      <c r="G117" s="88"/>
      <c r="H117" s="73"/>
    </row>
    <row r="118" spans="1:8" ht="13.2">
      <c r="A118" s="72"/>
      <c r="B118" s="72"/>
      <c r="C118" s="76"/>
      <c r="D118" s="76"/>
      <c r="E118" s="76"/>
      <c r="F118" s="75"/>
      <c r="G118" s="88"/>
      <c r="H118" s="73"/>
    </row>
    <row r="119" spans="1:8" ht="14.25" customHeight="1">
      <c r="A119" s="72"/>
      <c r="B119" s="72"/>
      <c r="C119" s="73"/>
      <c r="D119" s="74"/>
      <c r="E119" s="75"/>
      <c r="F119" s="75"/>
      <c r="G119" s="88"/>
      <c r="H119" s="73"/>
    </row>
    <row r="120" spans="1:8" ht="14.25" customHeight="1">
      <c r="A120" s="72"/>
      <c r="B120" s="72"/>
      <c r="C120" s="73"/>
      <c r="D120" s="74"/>
      <c r="E120" s="75"/>
      <c r="F120" s="75"/>
      <c r="G120" s="88"/>
      <c r="H120" s="73"/>
    </row>
    <row r="121" spans="1:8" ht="14.25" customHeight="1">
      <c r="A121" s="72"/>
      <c r="B121" s="72"/>
      <c r="C121" s="73"/>
      <c r="D121" s="74"/>
      <c r="E121" s="75"/>
      <c r="F121" s="75"/>
      <c r="G121" s="88"/>
      <c r="H121" s="73"/>
    </row>
  </sheetData>
  <sheetProtection algorithmName="SHA-512" hashValue="JGCN8omqgoTOXVhiBF0OhBL+BspTal4OS4Cz9HvtPq2ADfw4z/celC8SJt5DtL90ZKzL7K7dwJWxbiZ0PdTrQw==" saltValue="0nKh+9YmtULBI3AugojNhw==" spinCount="100000" sheet="1" objects="1" scenarios="1"/>
  <mergeCells count="6">
    <mergeCell ref="E113:F113"/>
    <mergeCell ref="A1:G1"/>
    <mergeCell ref="B2:F2"/>
    <mergeCell ref="A108:F108"/>
    <mergeCell ref="E111:F111"/>
    <mergeCell ref="E112:F112"/>
  </mergeCells>
  <conditionalFormatting sqref="F6:F12 F14 F16 F18:F21 F23:F29 F32:F33 F35:F39 F41:F46 F48:F50 F52:F53 F55:F63 F66:F67 F69 F71:F74 F76:F79 F81:F82 F84:F90 F92 F94:F103 F105:F107">
    <cfRule type="cellIs" dxfId="0" priority="1" stopIfTrue="1" operator="equal">
      <formula>0</formula>
    </cfRule>
  </conditionalFormatting>
  <pageMargins left="0.70826771653543308" right="0.70826771653543308" top="1.1417322834645671" bottom="1.0291338582677163" header="0.74803149606299213" footer="0.31535433070866109"/>
  <pageSetup paperSize="9" scale="62" fitToWidth="0" fitToHeight="0" orientation="portrait" r:id="rId1"/>
  <headerFooter alignWithMargins="0">
    <oddFooter>&amp;CPage &amp;P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 sizeWithCells="1">
              <from>
                <xdr:col>2</xdr:col>
                <xdr:colOff>99060</xdr:colOff>
                <xdr:row>113</xdr:row>
                <xdr:rowOff>137160</xdr:rowOff>
              </from>
              <to>
                <xdr:col>6</xdr:col>
                <xdr:colOff>647700</xdr:colOff>
                <xdr:row>118</xdr:row>
                <xdr:rowOff>38100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</vt:lpstr>
      <vt:lpstr>OFERTA!Obszar_wydruku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Lemik</dc:creator>
  <cp:lastModifiedBy>Iwona Pasek</cp:lastModifiedBy>
  <cp:revision>7</cp:revision>
  <cp:lastPrinted>2026-04-08T08:49:18Z</cp:lastPrinted>
  <dcterms:created xsi:type="dcterms:W3CDTF">2026-02-19T09:37:11Z</dcterms:created>
  <dcterms:modified xsi:type="dcterms:W3CDTF">2026-04-24T07:31:27Z</dcterms:modified>
</cp:coreProperties>
</file>